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ต้นทุนต่อหน่วยผลผลิต_2562\"/>
    </mc:Choice>
  </mc:AlternateContent>
  <bookViews>
    <workbookView xWindow="0" yWindow="0" windowWidth="24000" windowHeight="9600" activeTab="1"/>
  </bookViews>
  <sheets>
    <sheet name="table3" sheetId="1" r:id="rId1"/>
    <sheet name="table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2" l="1"/>
  <c r="J42" i="2"/>
  <c r="J41" i="2"/>
  <c r="J40" i="2"/>
  <c r="J39" i="2"/>
  <c r="J38" i="2"/>
  <c r="J37" i="2"/>
  <c r="J36" i="2"/>
  <c r="J35" i="2"/>
  <c r="J34" i="2"/>
  <c r="H34" i="2"/>
  <c r="J33" i="2"/>
  <c r="H32" i="2"/>
  <c r="J32" i="2" s="1"/>
  <c r="H31" i="2"/>
  <c r="J31" i="2" s="1"/>
  <c r="H30" i="2"/>
  <c r="J30" i="2" s="1"/>
  <c r="H29" i="2"/>
  <c r="J29" i="2" s="1"/>
  <c r="H28" i="2"/>
  <c r="J28" i="2" s="1"/>
  <c r="H27" i="2"/>
  <c r="J27" i="2" s="1"/>
  <c r="H26" i="2"/>
  <c r="J26" i="2" s="1"/>
  <c r="J25" i="2"/>
  <c r="J24" i="2"/>
  <c r="H24" i="2"/>
  <c r="J23" i="2"/>
  <c r="H22" i="2"/>
  <c r="J22" i="2" s="1"/>
  <c r="J21" i="2"/>
  <c r="J20" i="2"/>
  <c r="H19" i="2"/>
  <c r="J19" i="2" s="1"/>
  <c r="J18" i="2"/>
  <c r="J17" i="2"/>
  <c r="J16" i="2"/>
  <c r="J15" i="2"/>
  <c r="H14" i="2"/>
  <c r="J14" i="2" s="1"/>
  <c r="H13" i="2"/>
  <c r="J13" i="2" s="1"/>
  <c r="H12" i="2"/>
  <c r="J12" i="2" s="1"/>
  <c r="H11" i="2"/>
  <c r="J11" i="2" s="1"/>
  <c r="H10" i="2"/>
  <c r="J10" i="2" s="1"/>
  <c r="H9" i="2"/>
  <c r="J9" i="2" s="1"/>
  <c r="H8" i="2"/>
  <c r="J8" i="2" s="1"/>
  <c r="H7" i="2"/>
  <c r="J7" i="2" s="1"/>
  <c r="J6" i="2"/>
  <c r="J5" i="2"/>
  <c r="H4" i="2"/>
  <c r="J4" i="2" s="1"/>
  <c r="J43" i="2" s="1"/>
  <c r="G90" i="1"/>
  <c r="F90" i="1"/>
  <c r="E90" i="1"/>
  <c r="D90" i="1"/>
  <c r="C90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H70" i="1"/>
  <c r="H91" i="1" s="1"/>
  <c r="F70" i="1"/>
  <c r="F91" i="1" s="1"/>
  <c r="E70" i="1"/>
  <c r="E91" i="1" s="1"/>
  <c r="D70" i="1"/>
  <c r="D91" i="1" s="1"/>
  <c r="C70" i="1"/>
  <c r="C91" i="1" s="1"/>
  <c r="J68" i="1"/>
  <c r="G68" i="1"/>
  <c r="J67" i="1"/>
  <c r="G67" i="1"/>
  <c r="J66" i="1"/>
  <c r="G66" i="1"/>
  <c r="J65" i="1"/>
  <c r="G65" i="1"/>
  <c r="J64" i="1"/>
  <c r="G64" i="1"/>
  <c r="J63" i="1"/>
  <c r="G63" i="1"/>
  <c r="J62" i="1"/>
  <c r="G62" i="1"/>
  <c r="J61" i="1"/>
  <c r="G61" i="1"/>
  <c r="J60" i="1"/>
  <c r="G60" i="1"/>
  <c r="J59" i="1"/>
  <c r="G59" i="1"/>
  <c r="J58" i="1"/>
  <c r="G58" i="1"/>
  <c r="J57" i="1"/>
  <c r="G57" i="1"/>
  <c r="J56" i="1"/>
  <c r="G56" i="1"/>
  <c r="J55" i="1"/>
  <c r="G55" i="1"/>
  <c r="J54" i="1"/>
  <c r="G54" i="1"/>
  <c r="J53" i="1"/>
  <c r="G53" i="1"/>
  <c r="J52" i="1"/>
  <c r="G52" i="1"/>
  <c r="J51" i="1"/>
  <c r="G51" i="1"/>
  <c r="J50" i="1"/>
  <c r="G50" i="1"/>
  <c r="J49" i="1"/>
  <c r="G49" i="1"/>
  <c r="J48" i="1"/>
  <c r="G48" i="1"/>
  <c r="J47" i="1"/>
  <c r="G47" i="1"/>
  <c r="J46" i="1"/>
  <c r="G46" i="1"/>
  <c r="J45" i="1"/>
  <c r="G45" i="1"/>
  <c r="J44" i="1"/>
  <c r="G44" i="1"/>
  <c r="J43" i="1"/>
  <c r="G43" i="1"/>
  <c r="J42" i="1"/>
  <c r="G42" i="1"/>
  <c r="J41" i="1"/>
  <c r="G41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J70" i="1" s="1"/>
  <c r="J91" i="1" s="1"/>
  <c r="G5" i="1"/>
  <c r="G70" i="1" s="1"/>
  <c r="G91" i="1" s="1"/>
  <c r="H43" i="2" l="1"/>
</calcChain>
</file>

<file path=xl/sharedStrings.xml><?xml version="1.0" encoding="utf-8"?>
<sst xmlns="http://schemas.openxmlformats.org/spreadsheetml/2006/main" count="278" uniqueCount="154">
  <si>
    <t>ตารางที่ 3  รายงานต้นทุนกิจกรรมย่อยแยกตามแหล่งเงิน</t>
  </si>
  <si>
    <t>(หน่วย : บาท)</t>
  </si>
  <si>
    <t>กิจกรรมย่อย</t>
  </si>
  <si>
    <t>เงินในงบประมาณ</t>
  </si>
  <si>
    <t>เงินนอกงบประมาณ</t>
  </si>
  <si>
    <t>งบกลาง</t>
  </si>
  <si>
    <t>ค่าเสื่อมราคา</t>
  </si>
  <si>
    <t>ต้นทุนรวม</t>
  </si>
  <si>
    <t xml:space="preserve">ปริมาณ </t>
  </si>
  <si>
    <t>หน่วยนับ</t>
  </si>
  <si>
    <t>ต้นทุนต่อหน่วย</t>
  </si>
  <si>
    <t>กิจกรรมย่อยของหน่วยงานหลัก</t>
  </si>
  <si>
    <t>ดำเนินการเกี่ยวกับการพัฒนาผลิตภัณฑ์บนพื้นฐานทางทุนวัฒนธรรมและภูมิปัญญาให้มีอัตลักษณ์ที่โดดเด่น (ผลิตภัณฑ์)</t>
  </si>
  <si>
    <t>ผลิตภัณฑ์</t>
  </si>
  <si>
    <t>ดำเนินการเกี่ยวกับการพัฒนาผลิตภัณฑ์บนพื้นฐานทางทุนวัฒนธรรมและภูมิปัญญาให้มีอัตลักษณ์ที่โดดเด่น (ราย)</t>
  </si>
  <si>
    <t>ราย</t>
  </si>
  <si>
    <t>ดำเนินการเกี่ยวกับการพัฒนาอุตสาหกรรมเพื่อการสร้างงานที่ยั่งยืนในพื้นที่ 3 จังหวัดชายแดนภาคใต้ (คน)</t>
  </si>
  <si>
    <t>คน</t>
  </si>
  <si>
    <t>ดำเนินการเกี่ยวกับการพัฒนาอุตสาหกรรมการแพทย์และสุขภาพครบวงจร  (กิจการ)</t>
  </si>
  <si>
    <t>กิจการ</t>
  </si>
  <si>
    <t>ดำเนินการเกี่ยวกับการพัฒนาอุตสาหกรรมการแพทย์และสุขภาพครบวงจร  (คน)</t>
  </si>
  <si>
    <t>ดำเนินการเกี่ยวกับการพัฒนาอุตสาหกรรมการแพทย์และสุขภาพครบวงจร  (ผลิตภัณฑ์)</t>
  </si>
  <si>
    <t>ดำเนินการเกี่ยวกับการสร้างและพัฒนาผู้ประกอบการใหม่เชิงสร้างสรรค์และนวัตกรรม (กิจการ)</t>
  </si>
  <si>
    <t>ดำเนินการเกี่ยวกับการสร้างและพัฒนาผู้ประกอบการใหม่เชิงสร้างสรรค์และนวัตกรรม (คน)</t>
  </si>
  <si>
    <t>ดำเนินการเกี่ยวกับการการเพิ่มผลิตภาพสถานประกอบการด้วยเทคโนโลยีอัตโนมัติ (คน)</t>
  </si>
  <si>
    <t>ดำเนินการเกี่ยวกับการการเพิ่มผลิตภาพสถานประกอบการด้วยเทคโนโลยีอัตโนมัติ (กิจการ)</t>
  </si>
  <si>
    <t>ดำเนินการเกี่ยวกับการพัฒนาอุตสาหกรรมอิเล็กทรอนิกส์อัจฉริยะ (คน)</t>
  </si>
  <si>
    <t>ดำเนินการเกี่ยวกับการพัฒนาอุตสาหกรรมอิเล็กทรอนิกส์อัจฉริยะ (กิจการ)</t>
  </si>
  <si>
    <t>ดำเนินการเกี่ยวกับการพัฒนาอุตสาหกรรมยานยนต์ (คน)</t>
  </si>
  <si>
    <t>ดำเนินการเกี่ยวกับการพัฒนาอุตสาหกรรมยานยนต์ (กิจการ)</t>
  </si>
  <si>
    <t>ดำเนินการเกี่ยวกับการเพิ่มศักยภาพและยกระดับเทคโนโลยีอุตสาหกรรมเป้าหมาย (กลุ่ม)</t>
  </si>
  <si>
    <t>กลุ่ม</t>
  </si>
  <si>
    <t>ดำเนินการเกี่ยวกับการเพิ่มศักยภาพและยกระดับเทคโนโลยีอุตสาหกรรม (กิจการ)</t>
  </si>
  <si>
    <t>ดำเนินการเกี่ยวกับการพัฒนาศักยภาพผู้ประกอบการสู่การเป็นสมาร์ท SME และ โกลบอล SME (คน)</t>
  </si>
  <si>
    <t>ดำเนินการเกี่ยวกับการยกระดับผลิตภัณฑ์สู่ตลาดโลก (ราย)</t>
  </si>
  <si>
    <t>ดำเนินการเกี่ยวกับศูนย์สนับสนุนและช่วยเหลือเอสเอ็มอี (คน)</t>
  </si>
  <si>
    <t xml:space="preserve">ดำเนินการเกี่ยวกับการยกระดับหมู่บ้านอุตสาหกรรมสร้างสรรค์สู่การพัฒนาเศรษฐกิจอย่างยั่งยืน (Creative Industry Village : CIV) (ผลิตภัณฑ์) </t>
  </si>
  <si>
    <t xml:space="preserve">ดำเนินการเกี่ยวกับการยกระดับหมู่บ้านอุตสาหกรรมสร้างสรรค์สู่การพัฒนาเศรษฐกิจอย่างยั่งยืน (Creative Industry Village : CIV) (ราย)  </t>
  </si>
  <si>
    <t>ดำเนินการเกี่ยวกับโครงการอันเนื่องมาจากพระราชดำริ (คน)</t>
  </si>
  <si>
    <t>ดำเนินการเกี่ยวกับการส่งเสริมและพัฒนาผู้ประกอบการชุมชน (คน)</t>
  </si>
  <si>
    <t>ดำเนินการเกี่ยวกับการส่งเสริมและพัฒนาผู้ประกอบการชุมชน (ราย)</t>
  </si>
  <si>
    <t xml:space="preserve">ดำเนินการเกี่ยวกับการพัฒนาการรวมกลุ่ม SME และเชื่อมโยงกลุ่มอุตสาหกรรม (กลุ่ม) </t>
  </si>
  <si>
    <t>ดำเนินการเกี่ยวกับการเพิ่มขีดความสามารถการบริหารจัดการโลจิสติกส์และโซ่อุปทานภาคอุตสาหกรรม (คน)</t>
  </si>
  <si>
    <t>ดำเนินการเกี่ยวกับการเพิ่มขีดความสามารถการบริหารจัดการโลจิสติกส์และโซ่อุปทานภาคอุตสาหกรรม (กิจการ)</t>
  </si>
  <si>
    <t>ดำเนินการเกี่ยวกับโครงการพัฒนาศักยภาพและยกระดับผู้ผลิตผลิตภัณฑ์หนึ่งตำบล หนึงผลิตภัณฑ์ (ราย)</t>
  </si>
  <si>
    <t>ดำเนินการเกี่ยวกับโครงการพัฒนาศักยภาพและยกระดับผู้ผลิตผลิตภัณฑ์หนึ่งตำบล หนึงผลิตภัณฑ์ (ผลิตภัณฑ์)</t>
  </si>
  <si>
    <t>ดำเนินการเกี่ยวกับการขับเคลื่อนศูนย์ปฏิรูปอุตสาหกรรม (Industry Transformation center : ITC) (คน)</t>
  </si>
  <si>
    <t>ดำเนินการเกี่ยวกับการสร้างมูลค่าเพิ่มอุตสาหกรรมสร้างสรรค์ (กิจการ)</t>
  </si>
  <si>
    <t>ดำเนินการเกี่ยวกับการสร้างมูลค่าเพิ่มอุตสาหกรรมสร้างสรรค์ (คน)</t>
  </si>
  <si>
    <t>ดำเนินการเกี่ยวกับการสร้างมูลค่าเพิ่มอุตสาหกรรมสร้างสรรค์ (ผลิตภัณฑ์)</t>
  </si>
  <si>
    <t>ดำเนินการเกี่ยวกับการเพิ่มศักยภาพ SME ด้วยเทคในโลยีดิจิทัล (กิจการ)</t>
  </si>
  <si>
    <t>ดำเนินการเกี่ยวกับการส่งเสริมสนับสนุนพัฒนาศักยภาพและมาตรฐานการตรวจรับรองฮาลาล (กิจการ)</t>
  </si>
  <si>
    <t>ดำเนินการเกี่ยวกับการส่งเสริมสนับสนุนพัฒนาศักยภาพและมาตรฐานการตรวจรับรองฮาลาล (คน)</t>
  </si>
  <si>
    <t>ดำเนินการเกี่ยวกับการพัฒนาปัจจัยแวดล้อมเพื่อสนับสนุนการดำเนินธุรกิจ (คน)</t>
  </si>
  <si>
    <t>ดำเนินการเกี่ยวกับการส่งเสริมและพัฒนาผู้ให้บริการ SME (กลุ่ม)</t>
  </si>
  <si>
    <t>ดำเนินการเกี่ยวกับการส่งเสริมและพัฒนาผู้ให้บริการ SME (คน)</t>
  </si>
  <si>
    <t>ดำเนินการเกี่ยวกับการส่งเสริม SME ด้วยนวัตกรรมและเทคโนโลยีชั้นสูง (กิจการ)</t>
  </si>
  <si>
    <t>ดำเนินการเกี่ยวกับการส่งเสริมและพัฒนาขีดความสามารถเพื่อเข้าสู่ SME 4.0 (กิจการ)</t>
  </si>
  <si>
    <t>ดำเนินการเกี่ยวกับการส่งเสริมและพัฒนาขีดความสามารถเพื่อเข้าสู่ SME 4.0 (คน)</t>
  </si>
  <si>
    <t>ดำเนินการเกี่ยวกับระบบฐานข้อมูลกลางเพื่อการบูรณาการข้อมูลสนเทศ (ระบบ)</t>
  </si>
  <si>
    <t>ระบบ</t>
  </si>
  <si>
    <t>ดำเนินการเกี่ยวกับยกระดับการผลิตสินค้ากลุ่มของฝากที่ระลึกเชิงสร้างสรรค์ (Northern Gife &amp; Lifestyle Product Creation)  (ราย)</t>
  </si>
  <si>
    <t>ดำเนินการเกี่ยวกับยกระดับการผลิตสินค้ากลุ่มของฝากที่ระลึกเชิงสร้างสรรค์ (Northern Gife &amp; Lifestyle Product Creation)  (ผลิตภัณฑ์)</t>
  </si>
  <si>
    <t>ดำเนินการเกี่ยวกับการเสริมสร้างนวัตกรรมการผลิตในอุตสาหกรรมอาหาร (Northern Thailand Food Valley to smart Industry 4.0 ) (กิจการ)</t>
  </si>
  <si>
    <t>ดำเนินการเกี่ยวกับการเสริมสร้างนวัตกรรมการผลิตในอุตสาหกรรมอาหาร (Northern Thailand Food Valley to smart Industry 4.0 ) (คน)</t>
  </si>
  <si>
    <t>ดำเนินการเกี่ยวกับการเพิ่มมูลค่าผลิตภัณฑ์อุตสาหกรรมท่องเที่ยวภายใต้อัตลักษณ์ของจังหวัด (ราย)</t>
  </si>
  <si>
    <t>ดำเนินการเกี่ยวกับการเพิ่มมูลค่าผลิตภัณฑ์อุตสาหกรรมท่องเที่ยวภายใต้อัตลักษณ์ของจังหวัด (ผลิตภัณฑ์)</t>
  </si>
  <si>
    <t>ดำเนินการเกี่ยวกับการเพิ่มศักยภาพอุตสาหกรรมเกษตรแปรรูป (ราย)</t>
  </si>
  <si>
    <t>ดำเนินการเกี่ยวกับการเพิ่มศักยภาพอุตสาหกรรมเกษตรแปรรูป (ผลิตภัณฑ์)</t>
  </si>
  <si>
    <t>ดำเนินการเกี่ยวกับการยกระดับอุตสาหกรรมชิ้นส่วนยานยนต์ (กิจการ)</t>
  </si>
  <si>
    <t>ดำเนินการเกี่ยวกับการยกระดับอุตสาหกรรมชิ้นส่วนยานยนต์ (กลุ่ม)</t>
  </si>
  <si>
    <t>ดำเนินการเกี่ยวกับการยกระดับอุตสาหกรรมเกษตรแปรรูป (กิจการ)</t>
  </si>
  <si>
    <t>ดำเนินการเกี่ยวกับการยกระดับอุตสาหกรรมเกษตรแปรรูป (กลุ่ม)</t>
  </si>
  <si>
    <t>ดำเนินการเกี่ยวกับการพัฒนาศักยภาพอุตสาหกรรมยางพารา (กิจการ)</t>
  </si>
  <si>
    <t>ดำเนินการเกี่ยวกับการพัฒนาศักยภาพอุตสาหกรรมยางพารา (ผลิตภัณฑ์)</t>
  </si>
  <si>
    <t>ดำเนินการเกี่ยวกับการเพิ่มประสิทธิภาพการผลิตน้ำมันปาล์ม (Production Efficiency) สู่อุตสาหกรรม 4.0 (กิจการ)</t>
  </si>
  <si>
    <t>โครงการ GEE UNIDO Cleantech Programme for SMEs in Thailand</t>
  </si>
  <si>
    <t>โครงการส่งเสริมผลิตภาพและสุขภาวะองค์การวิสาหกิจขนาดกลางและขนาดย่อม</t>
  </si>
  <si>
    <t>โครงการศูนย์ช่วยเหลือ SMEs</t>
  </si>
  <si>
    <t>โครงการจัดตั้งและดำเนินงานอุทยานเทคโนโลยีประเทศไทย</t>
  </si>
  <si>
    <t>โครงการกรมส่งเสริมอุตสาหกรรม องค์กรแห่งความสุข</t>
  </si>
  <si>
    <t xml:space="preserve">โครงการส่งเสริมและพัฒนาเอสเอ็มอี กองทุนพัฒนาเอสเอ็มอีตามแนวประชารัฐ </t>
  </si>
  <si>
    <t>รวมต้นทุนของหน่วยงานหลัก</t>
  </si>
  <si>
    <t>ต้นทุน</t>
  </si>
  <si>
    <t>กิจกรรมย่อยของหน่วยงานสนับสนุน</t>
  </si>
  <si>
    <t>ด้านการเงินและบัญชี</t>
  </si>
  <si>
    <t>จำนวนเอกสารรายการ</t>
  </si>
  <si>
    <t>ด้านการพัสดุ</t>
  </si>
  <si>
    <t>จำนวนครั้งของการจัดซื้อจัดจ้าง</t>
  </si>
  <si>
    <t>ด้านบริหารบุคลากร</t>
  </si>
  <si>
    <t>จำนวนบุคลากร</t>
  </si>
  <si>
    <t>ด้านพัฒนาทรัพยากรบุคคล</t>
  </si>
  <si>
    <t>จำนวนชั่วโมง/คนการฝึกอบรม</t>
  </si>
  <si>
    <t>ด้านตรวจสอบภายใน</t>
  </si>
  <si>
    <t>จำนวนงานตรวจสอบ/คนวัน</t>
  </si>
  <si>
    <t>กิจกรรมด้านเทคโนโลยีสารสนเทศภายในหน่วยงาน</t>
  </si>
  <si>
    <t>จำนวนเครื่องคอมพิวเตอร์</t>
  </si>
  <si>
    <t>กิจกรรมด้านเครือข่ายอินเตอร์เน็ตและเว็บไซต์</t>
  </si>
  <si>
    <t xml:space="preserve">ระบบ </t>
  </si>
  <si>
    <t>กิจกรรมด้านแผนงานและติดตามประเมินผล</t>
  </si>
  <si>
    <t>ด้าน</t>
  </si>
  <si>
    <t>กิจกรรมด้านพัฒนาระบบบริหารราชการ</t>
  </si>
  <si>
    <t xml:space="preserve">ด้าน </t>
  </si>
  <si>
    <t>กิจกรรมด้านงานสารบรรณ</t>
  </si>
  <si>
    <t>จำนวนหนังสือเข้า - ออก</t>
  </si>
  <si>
    <t>กิจกรรมด้านยานพาหนะ</t>
  </si>
  <si>
    <t>กิโลเมตร</t>
  </si>
  <si>
    <t>กิจกรรมด้านการวิเทศสัมพันธ์</t>
  </si>
  <si>
    <t>จำนวนเรื่อง</t>
  </si>
  <si>
    <t>กิจกรรมด้านการประชาสัมพันธ์</t>
  </si>
  <si>
    <t>กิจกรรมด้านงบประมาณ</t>
  </si>
  <si>
    <t>จำนวนเงินงบประมาณที่ได้รับจัดสรร</t>
  </si>
  <si>
    <t>กิจกรรมด้านอาคารและสถานที่</t>
  </si>
  <si>
    <t>จำนวนครั้ง</t>
  </si>
  <si>
    <t>กิจกรรมด้านวินัยและความรับผิดทางละเมิด</t>
  </si>
  <si>
    <t>รวมต้นทุนของหน่วยงานสนับสนุน</t>
  </si>
  <si>
    <t>รวมต้นทุนผลผลิต</t>
  </si>
  <si>
    <r>
      <t>ตารางที่ 4</t>
    </r>
    <r>
      <rPr>
        <b/>
        <sz val="16"/>
        <color indexed="8"/>
        <rFont val="TH SarabunPSK"/>
        <family val="2"/>
      </rPr>
      <t xml:space="preserve">  รายงานต้นทุนกิจกรรมหลักแยกตามแหล่งเงิน</t>
    </r>
  </si>
  <si>
    <t>กิจกรรมหลัก</t>
  </si>
  <si>
    <t>โครงการพัฒนาศักยภาพและยกระดับผลิตภัณฑ์หนึ่งตำบล หนึ่งผลิตภัณฑ์</t>
  </si>
  <si>
    <t>โครงการพัฒนาการรวมกลุ่มและเชื่อมโยงอุตสาหกรรมเป้าหมาย</t>
  </si>
  <si>
    <t>โครงการขับเคลื่อนศูนย์ปฏิรูปอุตสาหกรรม (Industry Transformation Center : ITC)</t>
  </si>
  <si>
    <t>โครงการพัฒนาอุตสาหกรรมยานยนต์</t>
  </si>
  <si>
    <t>โครงการเพิ่มผลิตภาพสถานประกอบการด้วยเทคโนโลยีอัตโนมัติ</t>
  </si>
  <si>
    <t>โครงการพัฒนาอุตสาหกรรมอิเล็กทรอนิกส์อัจฉริยะ</t>
  </si>
  <si>
    <t>โครงการพัฒนาอุตสาหกรรมการแพทย์และสุขภาพครบวงจร</t>
  </si>
  <si>
    <t>โครงการส่งเสริมและพัฒนาผู้ประกอบการชุมชน</t>
  </si>
  <si>
    <t>โครงการส่งเสริมการพัฒนาผลิตภัณฑ์ชุมชนให้ตรงกับความต้องการของตลาด</t>
  </si>
  <si>
    <t>โครงการสร้างและพัฒนาผู้ประกอบการใหม่เชิงสร้างสรรค์และนวัตกรรม</t>
  </si>
  <si>
    <t>โครงการสร้างมูลค่าเพิ่มอุตสาหกรรมสร้างสรรค์</t>
  </si>
  <si>
    <t>โครงการพัฒนาการรวมกลุ่ม SME และเชื่อมโยงอุตสาหกรรม</t>
  </si>
  <si>
    <t>โครงการยกระดับผลิตภาพ และเทคโนโลยีอุตสาหกรรมศักยภาพ</t>
  </si>
  <si>
    <t>โครงการเพิ่มศักยภาพ SME ด้วยเทคโนโลยีดิจิทัล</t>
  </si>
  <si>
    <t>โครงการพัฒนาศักยภาพผู้ประกอบการสู่การเป็นสมาร์ท SME และ โกลบอล SME</t>
  </si>
  <si>
    <t xml:space="preserve">โครงการส่งเสริมสนับสนุนพัฒนาศักยภาพและมาตรฐานการตรวจรับรองฮาลาล </t>
  </si>
  <si>
    <t>โครงการดำเนินงานศูนย์สนับสนุนและช่วยเหลือ SME</t>
  </si>
  <si>
    <t>โครงการพัฒนาปัจจัยแวดล้อมเพื่อสนับสนุนการดำเนินธุรกิจ</t>
  </si>
  <si>
    <t>โครงการส่งเสริมและพัฒนาผู้ให้บริการ SME</t>
  </si>
  <si>
    <t>โครงการส่งเสริมวิสาหกิจขนาดกลางและขนาดย่อมด้วยนวัตกรรมและเทคโนโลยีขั้นสูง</t>
  </si>
  <si>
    <t>โครงการเพิ่มศักยภาพวิสาหกิจขนาดกลางและขนาดย่อมให้เข้าสู่อุตสาหกรรม 4.0</t>
  </si>
  <si>
    <t>โครงการยกระดับผลิตภัณฑ์วิสาหกิจขนาดกลางและขนาดย่อมเข้าสู่ตลาดโลก</t>
  </si>
  <si>
    <t>โครงการเพิ่มขีดความสามารถในการบริหารจัดการโลจิสติกส์และโซ่อุปทานภาคอุตสาหกรรม</t>
  </si>
  <si>
    <t>โครงการยกระดับการผลิตสินค้ากลุ่มของฝากของที่ระลึกเชิงสร้างสรรค์</t>
  </si>
  <si>
    <t>โครงการเสริมสร้างนวัตกรรมการผลิตในอุตสาหกรรมอาหาร</t>
  </si>
  <si>
    <t>โครงการเพิ่มมูลค่าผลิตภัณฑ์อุตสาหกรรมท่องเที่ยว ภายใต้อัตลักษณ์จังหวัด</t>
  </si>
  <si>
    <t>โครงการเพิ่มศักยภาพอุตสาหกรรมเกษตรแปรรูป</t>
  </si>
  <si>
    <t>โครงการยกระดับอุตสาหกรรมชิ้นส่วนยานยนต์</t>
  </si>
  <si>
    <t>โครงการยกระดับอุตสาหกรรมเกษตรแปรรูป</t>
  </si>
  <si>
    <t>โครงการพัฒนาอุตสาหกรรมเพื่อการสร้างงานที่ยั่งยืนในพื้นที่ 3 จังหวัดชายแดนใต้</t>
  </si>
  <si>
    <t>โครงการพัฒนาศักยภาพอุตสาหกรรมยางพารา</t>
  </si>
  <si>
    <t>โครงการเพิ่มประสิทธิภาพการผลิตน้ำมันปาล์ม</t>
  </si>
  <si>
    <t>โครงการพัฒนาระบบฐานข้อมูลกลางเพื่อการบูรณาการข้อมูลสารสนเทศ</t>
  </si>
  <si>
    <t>โครงการ GEF UNIDO Clentech Prorgram for SMEs in Thailand</t>
  </si>
  <si>
    <t>โครงการส่งเสริมผลิตภาพและสุขภาวะองค์กรวิสาหกิจขนาดกลางและขนาดย่อม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</si>
</sst>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TH SarabunPSK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6"/>
      <name val="TH SarabunPSK"/>
      <family val="2"/>
    </font>
    <font>
      <sz val="15"/>
      <name val="TH SarabunPSK"/>
      <family val="2"/>
    </font>
    <font>
      <b/>
      <u/>
      <sz val="16"/>
      <color theme="1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6"/>
      <color rgb="FF000000"/>
      <name val="TH SarabunPSK"/>
      <family val="2"/>
    </font>
    <font>
      <b/>
      <sz val="15"/>
      <color theme="1"/>
      <name val="TH SarabunPSK"/>
      <family val="2"/>
    </font>
    <font>
      <sz val="16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2" fillId="0" borderId="0" xfId="1" applyFont="1" applyFill="1"/>
    <xf numFmtId="0" fontId="5" fillId="0" borderId="0" xfId="0" applyFont="1" applyFill="1" applyAlignment="1">
      <alignment horizontal="center"/>
    </xf>
    <xf numFmtId="43" fontId="2" fillId="0" borderId="0" xfId="1" applyFont="1" applyFill="1" applyAlignment="1">
      <alignment horizontal="right"/>
    </xf>
    <xf numFmtId="0" fontId="5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0" fontId="5" fillId="0" borderId="3" xfId="0" applyFont="1" applyFill="1" applyBorder="1" applyAlignment="1"/>
    <xf numFmtId="0" fontId="2" fillId="0" borderId="2" xfId="0" applyFont="1" applyFill="1" applyBorder="1" applyAlignment="1">
      <alignment horizontal="left"/>
    </xf>
    <xf numFmtId="43" fontId="2" fillId="0" borderId="2" xfId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43" fontId="5" fillId="0" borderId="2" xfId="1" applyFont="1" applyFill="1" applyBorder="1"/>
    <xf numFmtId="164" fontId="5" fillId="0" borderId="2" xfId="2" applyNumberFormat="1" applyFont="1" applyFill="1" applyBorder="1" applyAlignment="1">
      <alignment vertical="top"/>
    </xf>
    <xf numFmtId="43" fontId="5" fillId="0" borderId="2" xfId="2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43" fontId="5" fillId="0" borderId="4" xfId="1" applyFont="1" applyFill="1" applyBorder="1"/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/>
    </xf>
    <xf numFmtId="0" fontId="2" fillId="0" borderId="2" xfId="0" applyFont="1" applyFill="1" applyBorder="1"/>
    <xf numFmtId="164" fontId="2" fillId="0" borderId="2" xfId="1" applyNumberFormat="1" applyFont="1" applyFill="1" applyBorder="1"/>
    <xf numFmtId="0" fontId="5" fillId="0" borderId="2" xfId="0" applyFont="1" applyFill="1" applyBorder="1"/>
    <xf numFmtId="43" fontId="5" fillId="0" borderId="2" xfId="2" applyFont="1" applyFill="1" applyBorder="1" applyAlignment="1">
      <alignment horizontal="left"/>
    </xf>
    <xf numFmtId="0" fontId="5" fillId="0" borderId="0" xfId="0" applyFont="1" applyFill="1"/>
    <xf numFmtId="43" fontId="2" fillId="0" borderId="5" xfId="1" applyFont="1" applyFill="1" applyBorder="1"/>
    <xf numFmtId="0" fontId="5" fillId="0" borderId="0" xfId="0" applyFont="1" applyFill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0" fontId="7" fillId="0" borderId="0" xfId="0" applyFont="1" applyFill="1"/>
    <xf numFmtId="0" fontId="9" fillId="0" borderId="0" xfId="0" applyFont="1" applyFill="1"/>
    <xf numFmtId="164" fontId="9" fillId="0" borderId="0" xfId="2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10" fillId="0" borderId="2" xfId="0" applyFont="1" applyFill="1" applyBorder="1" applyAlignment="1">
      <alignment horizontal="center"/>
    </xf>
    <xf numFmtId="164" fontId="10" fillId="0" borderId="2" xfId="2" applyNumberFormat="1" applyFont="1" applyFill="1" applyBorder="1" applyAlignment="1">
      <alignment horizontal="center"/>
    </xf>
    <xf numFmtId="0" fontId="2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43" fontId="11" fillId="0" borderId="2" xfId="2" applyFont="1" applyFill="1" applyBorder="1" applyAlignment="1">
      <alignment horizontal="left" vertical="center" wrapText="1"/>
    </xf>
    <xf numFmtId="164" fontId="11" fillId="0" borderId="2" xfId="2" applyNumberFormat="1" applyFont="1" applyFill="1" applyBorder="1" applyAlignment="1">
      <alignment horizontal="center" vertical="center" wrapText="1"/>
    </xf>
    <xf numFmtId="43" fontId="11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2" fillId="0" borderId="6" xfId="0" applyFont="1" applyFill="1" applyBorder="1"/>
    <xf numFmtId="0" fontId="10" fillId="0" borderId="7" xfId="0" applyFont="1" applyFill="1" applyBorder="1" applyAlignment="1">
      <alignment horizontal="center" vertical="center" wrapText="1"/>
    </xf>
    <xf numFmtId="43" fontId="13" fillId="0" borderId="5" xfId="2" applyFont="1" applyFill="1" applyBorder="1" applyAlignment="1">
      <alignment horizontal="left" vertical="center" wrapText="1"/>
    </xf>
    <xf numFmtId="164" fontId="13" fillId="0" borderId="5" xfId="2" applyNumberFormat="1" applyFont="1" applyFill="1" applyBorder="1" applyAlignment="1">
      <alignment horizontal="left" vertical="center" wrapText="1"/>
    </xf>
    <xf numFmtId="0" fontId="5" fillId="0" borderId="0" xfId="0" applyFont="1" applyFill="1" applyBorder="1"/>
    <xf numFmtId="0" fontId="9" fillId="0" borderId="0" xfId="0" applyFont="1" applyFill="1" applyBorder="1"/>
    <xf numFmtId="43" fontId="9" fillId="0" borderId="0" xfId="2" applyFont="1" applyFill="1" applyBorder="1" applyAlignment="1">
      <alignment horizontal="left" vertical="center" wrapText="1"/>
    </xf>
    <xf numFmtId="43" fontId="9" fillId="0" borderId="0" xfId="2" applyFont="1" applyFill="1" applyBorder="1"/>
    <xf numFmtId="164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4" fillId="0" borderId="0" xfId="0" applyFont="1" applyFill="1"/>
    <xf numFmtId="43" fontId="9" fillId="0" borderId="0" xfId="2" applyFont="1" applyFill="1"/>
    <xf numFmtId="165" fontId="9" fillId="0" borderId="0" xfId="0" applyNumberFormat="1" applyFont="1" applyFill="1"/>
    <xf numFmtId="165" fontId="9" fillId="0" borderId="0" xfId="0" applyNumberFormat="1" applyFont="1" applyFill="1" applyAlignment="1">
      <alignment horizontal="center"/>
    </xf>
    <xf numFmtId="43" fontId="9" fillId="0" borderId="0" xfId="2" applyFont="1" applyFill="1" applyAlignment="1">
      <alignment horizontal="center"/>
    </xf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>
      <selection sqref="A1:XFD1048576"/>
    </sheetView>
  </sheetViews>
  <sheetFormatPr defaultRowHeight="12.75" x14ac:dyDescent="0.2"/>
  <cols>
    <col min="1" max="1" width="6.140625" style="31" customWidth="1"/>
    <col min="2" max="2" width="110.28515625" style="32" customWidth="1"/>
    <col min="3" max="3" width="18.85546875" style="33" customWidth="1"/>
    <col min="4" max="4" width="19.140625" style="33" bestFit="1" customWidth="1"/>
    <col min="5" max="5" width="16.85546875" style="33" customWidth="1"/>
    <col min="6" max="6" width="16.85546875" style="33" bestFit="1" customWidth="1"/>
    <col min="7" max="7" width="19.5703125" style="33" bestFit="1" customWidth="1"/>
    <col min="8" max="8" width="18.85546875" style="33" bestFit="1" customWidth="1"/>
    <col min="9" max="9" width="30.140625" style="33" customWidth="1"/>
    <col min="10" max="10" width="17.85546875" style="33" bestFit="1" customWidth="1"/>
    <col min="11" max="256" width="9.140625" style="2"/>
    <col min="257" max="257" width="6.140625" style="2" customWidth="1"/>
    <col min="258" max="258" width="110.28515625" style="2" customWidth="1"/>
    <col min="259" max="259" width="18.85546875" style="2" customWidth="1"/>
    <col min="260" max="260" width="19.140625" style="2" bestFit="1" customWidth="1"/>
    <col min="261" max="261" width="16.85546875" style="2" customWidth="1"/>
    <col min="262" max="262" width="16.85546875" style="2" bestFit="1" customWidth="1"/>
    <col min="263" max="263" width="19.5703125" style="2" bestFit="1" customWidth="1"/>
    <col min="264" max="264" width="18.85546875" style="2" bestFit="1" customWidth="1"/>
    <col min="265" max="265" width="30.140625" style="2" customWidth="1"/>
    <col min="266" max="266" width="17.85546875" style="2" bestFit="1" customWidth="1"/>
    <col min="267" max="512" width="9.140625" style="2"/>
    <col min="513" max="513" width="6.140625" style="2" customWidth="1"/>
    <col min="514" max="514" width="110.28515625" style="2" customWidth="1"/>
    <col min="515" max="515" width="18.85546875" style="2" customWidth="1"/>
    <col min="516" max="516" width="19.140625" style="2" bestFit="1" customWidth="1"/>
    <col min="517" max="517" width="16.85546875" style="2" customWidth="1"/>
    <col min="518" max="518" width="16.85546875" style="2" bestFit="1" customWidth="1"/>
    <col min="519" max="519" width="19.5703125" style="2" bestFit="1" customWidth="1"/>
    <col min="520" max="520" width="18.85546875" style="2" bestFit="1" customWidth="1"/>
    <col min="521" max="521" width="30.140625" style="2" customWidth="1"/>
    <col min="522" max="522" width="17.85546875" style="2" bestFit="1" customWidth="1"/>
    <col min="523" max="768" width="9.140625" style="2"/>
    <col min="769" max="769" width="6.140625" style="2" customWidth="1"/>
    <col min="770" max="770" width="110.28515625" style="2" customWidth="1"/>
    <col min="771" max="771" width="18.85546875" style="2" customWidth="1"/>
    <col min="772" max="772" width="19.140625" style="2" bestFit="1" customWidth="1"/>
    <col min="773" max="773" width="16.85546875" style="2" customWidth="1"/>
    <col min="774" max="774" width="16.85546875" style="2" bestFit="1" customWidth="1"/>
    <col min="775" max="775" width="19.5703125" style="2" bestFit="1" customWidth="1"/>
    <col min="776" max="776" width="18.85546875" style="2" bestFit="1" customWidth="1"/>
    <col min="777" max="777" width="30.140625" style="2" customWidth="1"/>
    <col min="778" max="778" width="17.85546875" style="2" bestFit="1" customWidth="1"/>
    <col min="779" max="1024" width="9.140625" style="2"/>
    <col min="1025" max="1025" width="6.140625" style="2" customWidth="1"/>
    <col min="1026" max="1026" width="110.28515625" style="2" customWidth="1"/>
    <col min="1027" max="1027" width="18.85546875" style="2" customWidth="1"/>
    <col min="1028" max="1028" width="19.140625" style="2" bestFit="1" customWidth="1"/>
    <col min="1029" max="1029" width="16.85546875" style="2" customWidth="1"/>
    <col min="1030" max="1030" width="16.85546875" style="2" bestFit="1" customWidth="1"/>
    <col min="1031" max="1031" width="19.5703125" style="2" bestFit="1" customWidth="1"/>
    <col min="1032" max="1032" width="18.85546875" style="2" bestFit="1" customWidth="1"/>
    <col min="1033" max="1033" width="30.140625" style="2" customWidth="1"/>
    <col min="1034" max="1034" width="17.85546875" style="2" bestFit="1" customWidth="1"/>
    <col min="1035" max="1280" width="9.140625" style="2"/>
    <col min="1281" max="1281" width="6.140625" style="2" customWidth="1"/>
    <col min="1282" max="1282" width="110.28515625" style="2" customWidth="1"/>
    <col min="1283" max="1283" width="18.85546875" style="2" customWidth="1"/>
    <col min="1284" max="1284" width="19.140625" style="2" bestFit="1" customWidth="1"/>
    <col min="1285" max="1285" width="16.85546875" style="2" customWidth="1"/>
    <col min="1286" max="1286" width="16.85546875" style="2" bestFit="1" customWidth="1"/>
    <col min="1287" max="1287" width="19.5703125" style="2" bestFit="1" customWidth="1"/>
    <col min="1288" max="1288" width="18.85546875" style="2" bestFit="1" customWidth="1"/>
    <col min="1289" max="1289" width="30.140625" style="2" customWidth="1"/>
    <col min="1290" max="1290" width="17.85546875" style="2" bestFit="1" customWidth="1"/>
    <col min="1291" max="1536" width="9.140625" style="2"/>
    <col min="1537" max="1537" width="6.140625" style="2" customWidth="1"/>
    <col min="1538" max="1538" width="110.28515625" style="2" customWidth="1"/>
    <col min="1539" max="1539" width="18.85546875" style="2" customWidth="1"/>
    <col min="1540" max="1540" width="19.140625" style="2" bestFit="1" customWidth="1"/>
    <col min="1541" max="1541" width="16.85546875" style="2" customWidth="1"/>
    <col min="1542" max="1542" width="16.85546875" style="2" bestFit="1" customWidth="1"/>
    <col min="1543" max="1543" width="19.5703125" style="2" bestFit="1" customWidth="1"/>
    <col min="1544" max="1544" width="18.85546875" style="2" bestFit="1" customWidth="1"/>
    <col min="1545" max="1545" width="30.140625" style="2" customWidth="1"/>
    <col min="1546" max="1546" width="17.85546875" style="2" bestFit="1" customWidth="1"/>
    <col min="1547" max="1792" width="9.140625" style="2"/>
    <col min="1793" max="1793" width="6.140625" style="2" customWidth="1"/>
    <col min="1794" max="1794" width="110.28515625" style="2" customWidth="1"/>
    <col min="1795" max="1795" width="18.85546875" style="2" customWidth="1"/>
    <col min="1796" max="1796" width="19.140625" style="2" bestFit="1" customWidth="1"/>
    <col min="1797" max="1797" width="16.85546875" style="2" customWidth="1"/>
    <col min="1798" max="1798" width="16.85546875" style="2" bestFit="1" customWidth="1"/>
    <col min="1799" max="1799" width="19.5703125" style="2" bestFit="1" customWidth="1"/>
    <col min="1800" max="1800" width="18.85546875" style="2" bestFit="1" customWidth="1"/>
    <col min="1801" max="1801" width="30.140625" style="2" customWidth="1"/>
    <col min="1802" max="1802" width="17.85546875" style="2" bestFit="1" customWidth="1"/>
    <col min="1803" max="2048" width="9.140625" style="2"/>
    <col min="2049" max="2049" width="6.140625" style="2" customWidth="1"/>
    <col min="2050" max="2050" width="110.28515625" style="2" customWidth="1"/>
    <col min="2051" max="2051" width="18.85546875" style="2" customWidth="1"/>
    <col min="2052" max="2052" width="19.140625" style="2" bestFit="1" customWidth="1"/>
    <col min="2053" max="2053" width="16.85546875" style="2" customWidth="1"/>
    <col min="2054" max="2054" width="16.85546875" style="2" bestFit="1" customWidth="1"/>
    <col min="2055" max="2055" width="19.5703125" style="2" bestFit="1" customWidth="1"/>
    <col min="2056" max="2056" width="18.85546875" style="2" bestFit="1" customWidth="1"/>
    <col min="2057" max="2057" width="30.140625" style="2" customWidth="1"/>
    <col min="2058" max="2058" width="17.85546875" style="2" bestFit="1" customWidth="1"/>
    <col min="2059" max="2304" width="9.140625" style="2"/>
    <col min="2305" max="2305" width="6.140625" style="2" customWidth="1"/>
    <col min="2306" max="2306" width="110.28515625" style="2" customWidth="1"/>
    <col min="2307" max="2307" width="18.85546875" style="2" customWidth="1"/>
    <col min="2308" max="2308" width="19.140625" style="2" bestFit="1" customWidth="1"/>
    <col min="2309" max="2309" width="16.85546875" style="2" customWidth="1"/>
    <col min="2310" max="2310" width="16.85546875" style="2" bestFit="1" customWidth="1"/>
    <col min="2311" max="2311" width="19.5703125" style="2" bestFit="1" customWidth="1"/>
    <col min="2312" max="2312" width="18.85546875" style="2" bestFit="1" customWidth="1"/>
    <col min="2313" max="2313" width="30.140625" style="2" customWidth="1"/>
    <col min="2314" max="2314" width="17.85546875" style="2" bestFit="1" customWidth="1"/>
    <col min="2315" max="2560" width="9.140625" style="2"/>
    <col min="2561" max="2561" width="6.140625" style="2" customWidth="1"/>
    <col min="2562" max="2562" width="110.28515625" style="2" customWidth="1"/>
    <col min="2563" max="2563" width="18.85546875" style="2" customWidth="1"/>
    <col min="2564" max="2564" width="19.140625" style="2" bestFit="1" customWidth="1"/>
    <col min="2565" max="2565" width="16.85546875" style="2" customWidth="1"/>
    <col min="2566" max="2566" width="16.85546875" style="2" bestFit="1" customWidth="1"/>
    <col min="2567" max="2567" width="19.5703125" style="2" bestFit="1" customWidth="1"/>
    <col min="2568" max="2568" width="18.85546875" style="2" bestFit="1" customWidth="1"/>
    <col min="2569" max="2569" width="30.140625" style="2" customWidth="1"/>
    <col min="2570" max="2570" width="17.85546875" style="2" bestFit="1" customWidth="1"/>
    <col min="2571" max="2816" width="9.140625" style="2"/>
    <col min="2817" max="2817" width="6.140625" style="2" customWidth="1"/>
    <col min="2818" max="2818" width="110.28515625" style="2" customWidth="1"/>
    <col min="2819" max="2819" width="18.85546875" style="2" customWidth="1"/>
    <col min="2820" max="2820" width="19.140625" style="2" bestFit="1" customWidth="1"/>
    <col min="2821" max="2821" width="16.85546875" style="2" customWidth="1"/>
    <col min="2822" max="2822" width="16.85546875" style="2" bestFit="1" customWidth="1"/>
    <col min="2823" max="2823" width="19.5703125" style="2" bestFit="1" customWidth="1"/>
    <col min="2824" max="2824" width="18.85546875" style="2" bestFit="1" customWidth="1"/>
    <col min="2825" max="2825" width="30.140625" style="2" customWidth="1"/>
    <col min="2826" max="2826" width="17.85546875" style="2" bestFit="1" customWidth="1"/>
    <col min="2827" max="3072" width="9.140625" style="2"/>
    <col min="3073" max="3073" width="6.140625" style="2" customWidth="1"/>
    <col min="3074" max="3074" width="110.28515625" style="2" customWidth="1"/>
    <col min="3075" max="3075" width="18.85546875" style="2" customWidth="1"/>
    <col min="3076" max="3076" width="19.140625" style="2" bestFit="1" customWidth="1"/>
    <col min="3077" max="3077" width="16.85546875" style="2" customWidth="1"/>
    <col min="3078" max="3078" width="16.85546875" style="2" bestFit="1" customWidth="1"/>
    <col min="3079" max="3079" width="19.5703125" style="2" bestFit="1" customWidth="1"/>
    <col min="3080" max="3080" width="18.85546875" style="2" bestFit="1" customWidth="1"/>
    <col min="3081" max="3081" width="30.140625" style="2" customWidth="1"/>
    <col min="3082" max="3082" width="17.85546875" style="2" bestFit="1" customWidth="1"/>
    <col min="3083" max="3328" width="9.140625" style="2"/>
    <col min="3329" max="3329" width="6.140625" style="2" customWidth="1"/>
    <col min="3330" max="3330" width="110.28515625" style="2" customWidth="1"/>
    <col min="3331" max="3331" width="18.85546875" style="2" customWidth="1"/>
    <col min="3332" max="3332" width="19.140625" style="2" bestFit="1" customWidth="1"/>
    <col min="3333" max="3333" width="16.85546875" style="2" customWidth="1"/>
    <col min="3334" max="3334" width="16.85546875" style="2" bestFit="1" customWidth="1"/>
    <col min="3335" max="3335" width="19.5703125" style="2" bestFit="1" customWidth="1"/>
    <col min="3336" max="3336" width="18.85546875" style="2" bestFit="1" customWidth="1"/>
    <col min="3337" max="3337" width="30.140625" style="2" customWidth="1"/>
    <col min="3338" max="3338" width="17.85546875" style="2" bestFit="1" customWidth="1"/>
    <col min="3339" max="3584" width="9.140625" style="2"/>
    <col min="3585" max="3585" width="6.140625" style="2" customWidth="1"/>
    <col min="3586" max="3586" width="110.28515625" style="2" customWidth="1"/>
    <col min="3587" max="3587" width="18.85546875" style="2" customWidth="1"/>
    <col min="3588" max="3588" width="19.140625" style="2" bestFit="1" customWidth="1"/>
    <col min="3589" max="3589" width="16.85546875" style="2" customWidth="1"/>
    <col min="3590" max="3590" width="16.85546875" style="2" bestFit="1" customWidth="1"/>
    <col min="3591" max="3591" width="19.5703125" style="2" bestFit="1" customWidth="1"/>
    <col min="3592" max="3592" width="18.85546875" style="2" bestFit="1" customWidth="1"/>
    <col min="3593" max="3593" width="30.140625" style="2" customWidth="1"/>
    <col min="3594" max="3594" width="17.85546875" style="2" bestFit="1" customWidth="1"/>
    <col min="3595" max="3840" width="9.140625" style="2"/>
    <col min="3841" max="3841" width="6.140625" style="2" customWidth="1"/>
    <col min="3842" max="3842" width="110.28515625" style="2" customWidth="1"/>
    <col min="3843" max="3843" width="18.85546875" style="2" customWidth="1"/>
    <col min="3844" max="3844" width="19.140625" style="2" bestFit="1" customWidth="1"/>
    <col min="3845" max="3845" width="16.85546875" style="2" customWidth="1"/>
    <col min="3846" max="3846" width="16.85546875" style="2" bestFit="1" customWidth="1"/>
    <col min="3847" max="3847" width="19.5703125" style="2" bestFit="1" customWidth="1"/>
    <col min="3848" max="3848" width="18.85546875" style="2" bestFit="1" customWidth="1"/>
    <col min="3849" max="3849" width="30.140625" style="2" customWidth="1"/>
    <col min="3850" max="3850" width="17.85546875" style="2" bestFit="1" customWidth="1"/>
    <col min="3851" max="4096" width="9.140625" style="2"/>
    <col min="4097" max="4097" width="6.140625" style="2" customWidth="1"/>
    <col min="4098" max="4098" width="110.28515625" style="2" customWidth="1"/>
    <col min="4099" max="4099" width="18.85546875" style="2" customWidth="1"/>
    <col min="4100" max="4100" width="19.140625" style="2" bestFit="1" customWidth="1"/>
    <col min="4101" max="4101" width="16.85546875" style="2" customWidth="1"/>
    <col min="4102" max="4102" width="16.85546875" style="2" bestFit="1" customWidth="1"/>
    <col min="4103" max="4103" width="19.5703125" style="2" bestFit="1" customWidth="1"/>
    <col min="4104" max="4104" width="18.85546875" style="2" bestFit="1" customWidth="1"/>
    <col min="4105" max="4105" width="30.140625" style="2" customWidth="1"/>
    <col min="4106" max="4106" width="17.85546875" style="2" bestFit="1" customWidth="1"/>
    <col min="4107" max="4352" width="9.140625" style="2"/>
    <col min="4353" max="4353" width="6.140625" style="2" customWidth="1"/>
    <col min="4354" max="4354" width="110.28515625" style="2" customWidth="1"/>
    <col min="4355" max="4355" width="18.85546875" style="2" customWidth="1"/>
    <col min="4356" max="4356" width="19.140625" style="2" bestFit="1" customWidth="1"/>
    <col min="4357" max="4357" width="16.85546875" style="2" customWidth="1"/>
    <col min="4358" max="4358" width="16.85546875" style="2" bestFit="1" customWidth="1"/>
    <col min="4359" max="4359" width="19.5703125" style="2" bestFit="1" customWidth="1"/>
    <col min="4360" max="4360" width="18.85546875" style="2" bestFit="1" customWidth="1"/>
    <col min="4361" max="4361" width="30.140625" style="2" customWidth="1"/>
    <col min="4362" max="4362" width="17.85546875" style="2" bestFit="1" customWidth="1"/>
    <col min="4363" max="4608" width="9.140625" style="2"/>
    <col min="4609" max="4609" width="6.140625" style="2" customWidth="1"/>
    <col min="4610" max="4610" width="110.28515625" style="2" customWidth="1"/>
    <col min="4611" max="4611" width="18.85546875" style="2" customWidth="1"/>
    <col min="4612" max="4612" width="19.140625" style="2" bestFit="1" customWidth="1"/>
    <col min="4613" max="4613" width="16.85546875" style="2" customWidth="1"/>
    <col min="4614" max="4614" width="16.85546875" style="2" bestFit="1" customWidth="1"/>
    <col min="4615" max="4615" width="19.5703125" style="2" bestFit="1" customWidth="1"/>
    <col min="4616" max="4616" width="18.85546875" style="2" bestFit="1" customWidth="1"/>
    <col min="4617" max="4617" width="30.140625" style="2" customWidth="1"/>
    <col min="4618" max="4618" width="17.85546875" style="2" bestFit="1" customWidth="1"/>
    <col min="4619" max="4864" width="9.140625" style="2"/>
    <col min="4865" max="4865" width="6.140625" style="2" customWidth="1"/>
    <col min="4866" max="4866" width="110.28515625" style="2" customWidth="1"/>
    <col min="4867" max="4867" width="18.85546875" style="2" customWidth="1"/>
    <col min="4868" max="4868" width="19.140625" style="2" bestFit="1" customWidth="1"/>
    <col min="4869" max="4869" width="16.85546875" style="2" customWidth="1"/>
    <col min="4870" max="4870" width="16.85546875" style="2" bestFit="1" customWidth="1"/>
    <col min="4871" max="4871" width="19.5703125" style="2" bestFit="1" customWidth="1"/>
    <col min="4872" max="4872" width="18.85546875" style="2" bestFit="1" customWidth="1"/>
    <col min="4873" max="4873" width="30.140625" style="2" customWidth="1"/>
    <col min="4874" max="4874" width="17.85546875" style="2" bestFit="1" customWidth="1"/>
    <col min="4875" max="5120" width="9.140625" style="2"/>
    <col min="5121" max="5121" width="6.140625" style="2" customWidth="1"/>
    <col min="5122" max="5122" width="110.28515625" style="2" customWidth="1"/>
    <col min="5123" max="5123" width="18.85546875" style="2" customWidth="1"/>
    <col min="5124" max="5124" width="19.140625" style="2" bestFit="1" customWidth="1"/>
    <col min="5125" max="5125" width="16.85546875" style="2" customWidth="1"/>
    <col min="5126" max="5126" width="16.85546875" style="2" bestFit="1" customWidth="1"/>
    <col min="5127" max="5127" width="19.5703125" style="2" bestFit="1" customWidth="1"/>
    <col min="5128" max="5128" width="18.85546875" style="2" bestFit="1" customWidth="1"/>
    <col min="5129" max="5129" width="30.140625" style="2" customWidth="1"/>
    <col min="5130" max="5130" width="17.85546875" style="2" bestFit="1" customWidth="1"/>
    <col min="5131" max="5376" width="9.140625" style="2"/>
    <col min="5377" max="5377" width="6.140625" style="2" customWidth="1"/>
    <col min="5378" max="5378" width="110.28515625" style="2" customWidth="1"/>
    <col min="5379" max="5379" width="18.85546875" style="2" customWidth="1"/>
    <col min="5380" max="5380" width="19.140625" style="2" bestFit="1" customWidth="1"/>
    <col min="5381" max="5381" width="16.85546875" style="2" customWidth="1"/>
    <col min="5382" max="5382" width="16.85546875" style="2" bestFit="1" customWidth="1"/>
    <col min="5383" max="5383" width="19.5703125" style="2" bestFit="1" customWidth="1"/>
    <col min="5384" max="5384" width="18.85546875" style="2" bestFit="1" customWidth="1"/>
    <col min="5385" max="5385" width="30.140625" style="2" customWidth="1"/>
    <col min="5386" max="5386" width="17.85546875" style="2" bestFit="1" customWidth="1"/>
    <col min="5387" max="5632" width="9.140625" style="2"/>
    <col min="5633" max="5633" width="6.140625" style="2" customWidth="1"/>
    <col min="5634" max="5634" width="110.28515625" style="2" customWidth="1"/>
    <col min="5635" max="5635" width="18.85546875" style="2" customWidth="1"/>
    <col min="5636" max="5636" width="19.140625" style="2" bestFit="1" customWidth="1"/>
    <col min="5637" max="5637" width="16.85546875" style="2" customWidth="1"/>
    <col min="5638" max="5638" width="16.85546875" style="2" bestFit="1" customWidth="1"/>
    <col min="5639" max="5639" width="19.5703125" style="2" bestFit="1" customWidth="1"/>
    <col min="5640" max="5640" width="18.85546875" style="2" bestFit="1" customWidth="1"/>
    <col min="5641" max="5641" width="30.140625" style="2" customWidth="1"/>
    <col min="5642" max="5642" width="17.85546875" style="2" bestFit="1" customWidth="1"/>
    <col min="5643" max="5888" width="9.140625" style="2"/>
    <col min="5889" max="5889" width="6.140625" style="2" customWidth="1"/>
    <col min="5890" max="5890" width="110.28515625" style="2" customWidth="1"/>
    <col min="5891" max="5891" width="18.85546875" style="2" customWidth="1"/>
    <col min="5892" max="5892" width="19.140625" style="2" bestFit="1" customWidth="1"/>
    <col min="5893" max="5893" width="16.85546875" style="2" customWidth="1"/>
    <col min="5894" max="5894" width="16.85546875" style="2" bestFit="1" customWidth="1"/>
    <col min="5895" max="5895" width="19.5703125" style="2" bestFit="1" customWidth="1"/>
    <col min="5896" max="5896" width="18.85546875" style="2" bestFit="1" customWidth="1"/>
    <col min="5897" max="5897" width="30.140625" style="2" customWidth="1"/>
    <col min="5898" max="5898" width="17.85546875" style="2" bestFit="1" customWidth="1"/>
    <col min="5899" max="6144" width="9.140625" style="2"/>
    <col min="6145" max="6145" width="6.140625" style="2" customWidth="1"/>
    <col min="6146" max="6146" width="110.28515625" style="2" customWidth="1"/>
    <col min="6147" max="6147" width="18.85546875" style="2" customWidth="1"/>
    <col min="6148" max="6148" width="19.140625" style="2" bestFit="1" customWidth="1"/>
    <col min="6149" max="6149" width="16.85546875" style="2" customWidth="1"/>
    <col min="6150" max="6150" width="16.85546875" style="2" bestFit="1" customWidth="1"/>
    <col min="6151" max="6151" width="19.5703125" style="2" bestFit="1" customWidth="1"/>
    <col min="6152" max="6152" width="18.85546875" style="2" bestFit="1" customWidth="1"/>
    <col min="6153" max="6153" width="30.140625" style="2" customWidth="1"/>
    <col min="6154" max="6154" width="17.85546875" style="2" bestFit="1" customWidth="1"/>
    <col min="6155" max="6400" width="9.140625" style="2"/>
    <col min="6401" max="6401" width="6.140625" style="2" customWidth="1"/>
    <col min="6402" max="6402" width="110.28515625" style="2" customWidth="1"/>
    <col min="6403" max="6403" width="18.85546875" style="2" customWidth="1"/>
    <col min="6404" max="6404" width="19.140625" style="2" bestFit="1" customWidth="1"/>
    <col min="6405" max="6405" width="16.85546875" style="2" customWidth="1"/>
    <col min="6406" max="6406" width="16.85546875" style="2" bestFit="1" customWidth="1"/>
    <col min="6407" max="6407" width="19.5703125" style="2" bestFit="1" customWidth="1"/>
    <col min="6408" max="6408" width="18.85546875" style="2" bestFit="1" customWidth="1"/>
    <col min="6409" max="6409" width="30.140625" style="2" customWidth="1"/>
    <col min="6410" max="6410" width="17.85546875" style="2" bestFit="1" customWidth="1"/>
    <col min="6411" max="6656" width="9.140625" style="2"/>
    <col min="6657" max="6657" width="6.140625" style="2" customWidth="1"/>
    <col min="6658" max="6658" width="110.28515625" style="2" customWidth="1"/>
    <col min="6659" max="6659" width="18.85546875" style="2" customWidth="1"/>
    <col min="6660" max="6660" width="19.140625" style="2" bestFit="1" customWidth="1"/>
    <col min="6661" max="6661" width="16.85546875" style="2" customWidth="1"/>
    <col min="6662" max="6662" width="16.85546875" style="2" bestFit="1" customWidth="1"/>
    <col min="6663" max="6663" width="19.5703125" style="2" bestFit="1" customWidth="1"/>
    <col min="6664" max="6664" width="18.85546875" style="2" bestFit="1" customWidth="1"/>
    <col min="6665" max="6665" width="30.140625" style="2" customWidth="1"/>
    <col min="6666" max="6666" width="17.85546875" style="2" bestFit="1" customWidth="1"/>
    <col min="6667" max="6912" width="9.140625" style="2"/>
    <col min="6913" max="6913" width="6.140625" style="2" customWidth="1"/>
    <col min="6914" max="6914" width="110.28515625" style="2" customWidth="1"/>
    <col min="6915" max="6915" width="18.85546875" style="2" customWidth="1"/>
    <col min="6916" max="6916" width="19.140625" style="2" bestFit="1" customWidth="1"/>
    <col min="6917" max="6917" width="16.85546875" style="2" customWidth="1"/>
    <col min="6918" max="6918" width="16.85546875" style="2" bestFit="1" customWidth="1"/>
    <col min="6919" max="6919" width="19.5703125" style="2" bestFit="1" customWidth="1"/>
    <col min="6920" max="6920" width="18.85546875" style="2" bestFit="1" customWidth="1"/>
    <col min="6921" max="6921" width="30.140625" style="2" customWidth="1"/>
    <col min="6922" max="6922" width="17.85546875" style="2" bestFit="1" customWidth="1"/>
    <col min="6923" max="7168" width="9.140625" style="2"/>
    <col min="7169" max="7169" width="6.140625" style="2" customWidth="1"/>
    <col min="7170" max="7170" width="110.28515625" style="2" customWidth="1"/>
    <col min="7171" max="7171" width="18.85546875" style="2" customWidth="1"/>
    <col min="7172" max="7172" width="19.140625" style="2" bestFit="1" customWidth="1"/>
    <col min="7173" max="7173" width="16.85546875" style="2" customWidth="1"/>
    <col min="7174" max="7174" width="16.85546875" style="2" bestFit="1" customWidth="1"/>
    <col min="7175" max="7175" width="19.5703125" style="2" bestFit="1" customWidth="1"/>
    <col min="7176" max="7176" width="18.85546875" style="2" bestFit="1" customWidth="1"/>
    <col min="7177" max="7177" width="30.140625" style="2" customWidth="1"/>
    <col min="7178" max="7178" width="17.85546875" style="2" bestFit="1" customWidth="1"/>
    <col min="7179" max="7424" width="9.140625" style="2"/>
    <col min="7425" max="7425" width="6.140625" style="2" customWidth="1"/>
    <col min="7426" max="7426" width="110.28515625" style="2" customWidth="1"/>
    <col min="7427" max="7427" width="18.85546875" style="2" customWidth="1"/>
    <col min="7428" max="7428" width="19.140625" style="2" bestFit="1" customWidth="1"/>
    <col min="7429" max="7429" width="16.85546875" style="2" customWidth="1"/>
    <col min="7430" max="7430" width="16.85546875" style="2" bestFit="1" customWidth="1"/>
    <col min="7431" max="7431" width="19.5703125" style="2" bestFit="1" customWidth="1"/>
    <col min="7432" max="7432" width="18.85546875" style="2" bestFit="1" customWidth="1"/>
    <col min="7433" max="7433" width="30.140625" style="2" customWidth="1"/>
    <col min="7434" max="7434" width="17.85546875" style="2" bestFit="1" customWidth="1"/>
    <col min="7435" max="7680" width="9.140625" style="2"/>
    <col min="7681" max="7681" width="6.140625" style="2" customWidth="1"/>
    <col min="7682" max="7682" width="110.28515625" style="2" customWidth="1"/>
    <col min="7683" max="7683" width="18.85546875" style="2" customWidth="1"/>
    <col min="7684" max="7684" width="19.140625" style="2" bestFit="1" customWidth="1"/>
    <col min="7685" max="7685" width="16.85546875" style="2" customWidth="1"/>
    <col min="7686" max="7686" width="16.85546875" style="2" bestFit="1" customWidth="1"/>
    <col min="7687" max="7687" width="19.5703125" style="2" bestFit="1" customWidth="1"/>
    <col min="7688" max="7688" width="18.85546875" style="2" bestFit="1" customWidth="1"/>
    <col min="7689" max="7689" width="30.140625" style="2" customWidth="1"/>
    <col min="7690" max="7690" width="17.85546875" style="2" bestFit="1" customWidth="1"/>
    <col min="7691" max="7936" width="9.140625" style="2"/>
    <col min="7937" max="7937" width="6.140625" style="2" customWidth="1"/>
    <col min="7938" max="7938" width="110.28515625" style="2" customWidth="1"/>
    <col min="7939" max="7939" width="18.85546875" style="2" customWidth="1"/>
    <col min="7940" max="7940" width="19.140625" style="2" bestFit="1" customWidth="1"/>
    <col min="7941" max="7941" width="16.85546875" style="2" customWidth="1"/>
    <col min="7942" max="7942" width="16.85546875" style="2" bestFit="1" customWidth="1"/>
    <col min="7943" max="7943" width="19.5703125" style="2" bestFit="1" customWidth="1"/>
    <col min="7944" max="7944" width="18.85546875" style="2" bestFit="1" customWidth="1"/>
    <col min="7945" max="7945" width="30.140625" style="2" customWidth="1"/>
    <col min="7946" max="7946" width="17.85546875" style="2" bestFit="1" customWidth="1"/>
    <col min="7947" max="8192" width="9.140625" style="2"/>
    <col min="8193" max="8193" width="6.140625" style="2" customWidth="1"/>
    <col min="8194" max="8194" width="110.28515625" style="2" customWidth="1"/>
    <col min="8195" max="8195" width="18.85546875" style="2" customWidth="1"/>
    <col min="8196" max="8196" width="19.140625" style="2" bestFit="1" customWidth="1"/>
    <col min="8197" max="8197" width="16.85546875" style="2" customWidth="1"/>
    <col min="8198" max="8198" width="16.85546875" style="2" bestFit="1" customWidth="1"/>
    <col min="8199" max="8199" width="19.5703125" style="2" bestFit="1" customWidth="1"/>
    <col min="8200" max="8200" width="18.85546875" style="2" bestFit="1" customWidth="1"/>
    <col min="8201" max="8201" width="30.140625" style="2" customWidth="1"/>
    <col min="8202" max="8202" width="17.85546875" style="2" bestFit="1" customWidth="1"/>
    <col min="8203" max="8448" width="9.140625" style="2"/>
    <col min="8449" max="8449" width="6.140625" style="2" customWidth="1"/>
    <col min="8450" max="8450" width="110.28515625" style="2" customWidth="1"/>
    <col min="8451" max="8451" width="18.85546875" style="2" customWidth="1"/>
    <col min="8452" max="8452" width="19.140625" style="2" bestFit="1" customWidth="1"/>
    <col min="8453" max="8453" width="16.85546875" style="2" customWidth="1"/>
    <col min="8454" max="8454" width="16.85546875" style="2" bestFit="1" customWidth="1"/>
    <col min="8455" max="8455" width="19.5703125" style="2" bestFit="1" customWidth="1"/>
    <col min="8456" max="8456" width="18.85546875" style="2" bestFit="1" customWidth="1"/>
    <col min="8457" max="8457" width="30.140625" style="2" customWidth="1"/>
    <col min="8458" max="8458" width="17.85546875" style="2" bestFit="1" customWidth="1"/>
    <col min="8459" max="8704" width="9.140625" style="2"/>
    <col min="8705" max="8705" width="6.140625" style="2" customWidth="1"/>
    <col min="8706" max="8706" width="110.28515625" style="2" customWidth="1"/>
    <col min="8707" max="8707" width="18.85546875" style="2" customWidth="1"/>
    <col min="8708" max="8708" width="19.140625" style="2" bestFit="1" customWidth="1"/>
    <col min="8709" max="8709" width="16.85546875" style="2" customWidth="1"/>
    <col min="8710" max="8710" width="16.85546875" style="2" bestFit="1" customWidth="1"/>
    <col min="8711" max="8711" width="19.5703125" style="2" bestFit="1" customWidth="1"/>
    <col min="8712" max="8712" width="18.85546875" style="2" bestFit="1" customWidth="1"/>
    <col min="8713" max="8713" width="30.140625" style="2" customWidth="1"/>
    <col min="8714" max="8714" width="17.85546875" style="2" bestFit="1" customWidth="1"/>
    <col min="8715" max="8960" width="9.140625" style="2"/>
    <col min="8961" max="8961" width="6.140625" style="2" customWidth="1"/>
    <col min="8962" max="8962" width="110.28515625" style="2" customWidth="1"/>
    <col min="8963" max="8963" width="18.85546875" style="2" customWidth="1"/>
    <col min="8964" max="8964" width="19.140625" style="2" bestFit="1" customWidth="1"/>
    <col min="8965" max="8965" width="16.85546875" style="2" customWidth="1"/>
    <col min="8966" max="8966" width="16.85546875" style="2" bestFit="1" customWidth="1"/>
    <col min="8967" max="8967" width="19.5703125" style="2" bestFit="1" customWidth="1"/>
    <col min="8968" max="8968" width="18.85546875" style="2" bestFit="1" customWidth="1"/>
    <col min="8969" max="8969" width="30.140625" style="2" customWidth="1"/>
    <col min="8970" max="8970" width="17.85546875" style="2" bestFit="1" customWidth="1"/>
    <col min="8971" max="9216" width="9.140625" style="2"/>
    <col min="9217" max="9217" width="6.140625" style="2" customWidth="1"/>
    <col min="9218" max="9218" width="110.28515625" style="2" customWidth="1"/>
    <col min="9219" max="9219" width="18.85546875" style="2" customWidth="1"/>
    <col min="9220" max="9220" width="19.140625" style="2" bestFit="1" customWidth="1"/>
    <col min="9221" max="9221" width="16.85546875" style="2" customWidth="1"/>
    <col min="9222" max="9222" width="16.85546875" style="2" bestFit="1" customWidth="1"/>
    <col min="9223" max="9223" width="19.5703125" style="2" bestFit="1" customWidth="1"/>
    <col min="9224" max="9224" width="18.85546875" style="2" bestFit="1" customWidth="1"/>
    <col min="9225" max="9225" width="30.140625" style="2" customWidth="1"/>
    <col min="9226" max="9226" width="17.85546875" style="2" bestFit="1" customWidth="1"/>
    <col min="9227" max="9472" width="9.140625" style="2"/>
    <col min="9473" max="9473" width="6.140625" style="2" customWidth="1"/>
    <col min="9474" max="9474" width="110.28515625" style="2" customWidth="1"/>
    <col min="9475" max="9475" width="18.85546875" style="2" customWidth="1"/>
    <col min="9476" max="9476" width="19.140625" style="2" bestFit="1" customWidth="1"/>
    <col min="9477" max="9477" width="16.85546875" style="2" customWidth="1"/>
    <col min="9478" max="9478" width="16.85546875" style="2" bestFit="1" customWidth="1"/>
    <col min="9479" max="9479" width="19.5703125" style="2" bestFit="1" customWidth="1"/>
    <col min="9480" max="9480" width="18.85546875" style="2" bestFit="1" customWidth="1"/>
    <col min="9481" max="9481" width="30.140625" style="2" customWidth="1"/>
    <col min="9482" max="9482" width="17.85546875" style="2" bestFit="1" customWidth="1"/>
    <col min="9483" max="9728" width="9.140625" style="2"/>
    <col min="9729" max="9729" width="6.140625" style="2" customWidth="1"/>
    <col min="9730" max="9730" width="110.28515625" style="2" customWidth="1"/>
    <col min="9731" max="9731" width="18.85546875" style="2" customWidth="1"/>
    <col min="9732" max="9732" width="19.140625" style="2" bestFit="1" customWidth="1"/>
    <col min="9733" max="9733" width="16.85546875" style="2" customWidth="1"/>
    <col min="9734" max="9734" width="16.85546875" style="2" bestFit="1" customWidth="1"/>
    <col min="9735" max="9735" width="19.5703125" style="2" bestFit="1" customWidth="1"/>
    <col min="9736" max="9736" width="18.85546875" style="2" bestFit="1" customWidth="1"/>
    <col min="9737" max="9737" width="30.140625" style="2" customWidth="1"/>
    <col min="9738" max="9738" width="17.85546875" style="2" bestFit="1" customWidth="1"/>
    <col min="9739" max="9984" width="9.140625" style="2"/>
    <col min="9985" max="9985" width="6.140625" style="2" customWidth="1"/>
    <col min="9986" max="9986" width="110.28515625" style="2" customWidth="1"/>
    <col min="9987" max="9987" width="18.85546875" style="2" customWidth="1"/>
    <col min="9988" max="9988" width="19.140625" style="2" bestFit="1" customWidth="1"/>
    <col min="9989" max="9989" width="16.85546875" style="2" customWidth="1"/>
    <col min="9990" max="9990" width="16.85546875" style="2" bestFit="1" customWidth="1"/>
    <col min="9991" max="9991" width="19.5703125" style="2" bestFit="1" customWidth="1"/>
    <col min="9992" max="9992" width="18.85546875" style="2" bestFit="1" customWidth="1"/>
    <col min="9993" max="9993" width="30.140625" style="2" customWidth="1"/>
    <col min="9994" max="9994" width="17.85546875" style="2" bestFit="1" customWidth="1"/>
    <col min="9995" max="10240" width="9.140625" style="2"/>
    <col min="10241" max="10241" width="6.140625" style="2" customWidth="1"/>
    <col min="10242" max="10242" width="110.28515625" style="2" customWidth="1"/>
    <col min="10243" max="10243" width="18.85546875" style="2" customWidth="1"/>
    <col min="10244" max="10244" width="19.140625" style="2" bestFit="1" customWidth="1"/>
    <col min="10245" max="10245" width="16.85546875" style="2" customWidth="1"/>
    <col min="10246" max="10246" width="16.85546875" style="2" bestFit="1" customWidth="1"/>
    <col min="10247" max="10247" width="19.5703125" style="2" bestFit="1" customWidth="1"/>
    <col min="10248" max="10248" width="18.85546875" style="2" bestFit="1" customWidth="1"/>
    <col min="10249" max="10249" width="30.140625" style="2" customWidth="1"/>
    <col min="10250" max="10250" width="17.85546875" style="2" bestFit="1" customWidth="1"/>
    <col min="10251" max="10496" width="9.140625" style="2"/>
    <col min="10497" max="10497" width="6.140625" style="2" customWidth="1"/>
    <col min="10498" max="10498" width="110.28515625" style="2" customWidth="1"/>
    <col min="10499" max="10499" width="18.85546875" style="2" customWidth="1"/>
    <col min="10500" max="10500" width="19.140625" style="2" bestFit="1" customWidth="1"/>
    <col min="10501" max="10501" width="16.85546875" style="2" customWidth="1"/>
    <col min="10502" max="10502" width="16.85546875" style="2" bestFit="1" customWidth="1"/>
    <col min="10503" max="10503" width="19.5703125" style="2" bestFit="1" customWidth="1"/>
    <col min="10504" max="10504" width="18.85546875" style="2" bestFit="1" customWidth="1"/>
    <col min="10505" max="10505" width="30.140625" style="2" customWidth="1"/>
    <col min="10506" max="10506" width="17.85546875" style="2" bestFit="1" customWidth="1"/>
    <col min="10507" max="10752" width="9.140625" style="2"/>
    <col min="10753" max="10753" width="6.140625" style="2" customWidth="1"/>
    <col min="10754" max="10754" width="110.28515625" style="2" customWidth="1"/>
    <col min="10755" max="10755" width="18.85546875" style="2" customWidth="1"/>
    <col min="10756" max="10756" width="19.140625" style="2" bestFit="1" customWidth="1"/>
    <col min="10757" max="10757" width="16.85546875" style="2" customWidth="1"/>
    <col min="10758" max="10758" width="16.85546875" style="2" bestFit="1" customWidth="1"/>
    <col min="10759" max="10759" width="19.5703125" style="2" bestFit="1" customWidth="1"/>
    <col min="10760" max="10760" width="18.85546875" style="2" bestFit="1" customWidth="1"/>
    <col min="10761" max="10761" width="30.140625" style="2" customWidth="1"/>
    <col min="10762" max="10762" width="17.85546875" style="2" bestFit="1" customWidth="1"/>
    <col min="10763" max="11008" width="9.140625" style="2"/>
    <col min="11009" max="11009" width="6.140625" style="2" customWidth="1"/>
    <col min="11010" max="11010" width="110.28515625" style="2" customWidth="1"/>
    <col min="11011" max="11011" width="18.85546875" style="2" customWidth="1"/>
    <col min="11012" max="11012" width="19.140625" style="2" bestFit="1" customWidth="1"/>
    <col min="11013" max="11013" width="16.85546875" style="2" customWidth="1"/>
    <col min="11014" max="11014" width="16.85546875" style="2" bestFit="1" customWidth="1"/>
    <col min="11015" max="11015" width="19.5703125" style="2" bestFit="1" customWidth="1"/>
    <col min="11016" max="11016" width="18.85546875" style="2" bestFit="1" customWidth="1"/>
    <col min="11017" max="11017" width="30.140625" style="2" customWidth="1"/>
    <col min="11018" max="11018" width="17.85546875" style="2" bestFit="1" customWidth="1"/>
    <col min="11019" max="11264" width="9.140625" style="2"/>
    <col min="11265" max="11265" width="6.140625" style="2" customWidth="1"/>
    <col min="11266" max="11266" width="110.28515625" style="2" customWidth="1"/>
    <col min="11267" max="11267" width="18.85546875" style="2" customWidth="1"/>
    <col min="11268" max="11268" width="19.140625" style="2" bestFit="1" customWidth="1"/>
    <col min="11269" max="11269" width="16.85546875" style="2" customWidth="1"/>
    <col min="11270" max="11270" width="16.85546875" style="2" bestFit="1" customWidth="1"/>
    <col min="11271" max="11271" width="19.5703125" style="2" bestFit="1" customWidth="1"/>
    <col min="11272" max="11272" width="18.85546875" style="2" bestFit="1" customWidth="1"/>
    <col min="11273" max="11273" width="30.140625" style="2" customWidth="1"/>
    <col min="11274" max="11274" width="17.85546875" style="2" bestFit="1" customWidth="1"/>
    <col min="11275" max="11520" width="9.140625" style="2"/>
    <col min="11521" max="11521" width="6.140625" style="2" customWidth="1"/>
    <col min="11522" max="11522" width="110.28515625" style="2" customWidth="1"/>
    <col min="11523" max="11523" width="18.85546875" style="2" customWidth="1"/>
    <col min="11524" max="11524" width="19.140625" style="2" bestFit="1" customWidth="1"/>
    <col min="11525" max="11525" width="16.85546875" style="2" customWidth="1"/>
    <col min="11526" max="11526" width="16.85546875" style="2" bestFit="1" customWidth="1"/>
    <col min="11527" max="11527" width="19.5703125" style="2" bestFit="1" customWidth="1"/>
    <col min="11528" max="11528" width="18.85546875" style="2" bestFit="1" customWidth="1"/>
    <col min="11529" max="11529" width="30.140625" style="2" customWidth="1"/>
    <col min="11530" max="11530" width="17.85546875" style="2" bestFit="1" customWidth="1"/>
    <col min="11531" max="11776" width="9.140625" style="2"/>
    <col min="11777" max="11777" width="6.140625" style="2" customWidth="1"/>
    <col min="11778" max="11778" width="110.28515625" style="2" customWidth="1"/>
    <col min="11779" max="11779" width="18.85546875" style="2" customWidth="1"/>
    <col min="11780" max="11780" width="19.140625" style="2" bestFit="1" customWidth="1"/>
    <col min="11781" max="11781" width="16.85546875" style="2" customWidth="1"/>
    <col min="11782" max="11782" width="16.85546875" style="2" bestFit="1" customWidth="1"/>
    <col min="11783" max="11783" width="19.5703125" style="2" bestFit="1" customWidth="1"/>
    <col min="11784" max="11784" width="18.85546875" style="2" bestFit="1" customWidth="1"/>
    <col min="11785" max="11785" width="30.140625" style="2" customWidth="1"/>
    <col min="11786" max="11786" width="17.85546875" style="2" bestFit="1" customWidth="1"/>
    <col min="11787" max="12032" width="9.140625" style="2"/>
    <col min="12033" max="12033" width="6.140625" style="2" customWidth="1"/>
    <col min="12034" max="12034" width="110.28515625" style="2" customWidth="1"/>
    <col min="12035" max="12035" width="18.85546875" style="2" customWidth="1"/>
    <col min="12036" max="12036" width="19.140625" style="2" bestFit="1" customWidth="1"/>
    <col min="12037" max="12037" width="16.85546875" style="2" customWidth="1"/>
    <col min="12038" max="12038" width="16.85546875" style="2" bestFit="1" customWidth="1"/>
    <col min="12039" max="12039" width="19.5703125" style="2" bestFit="1" customWidth="1"/>
    <col min="12040" max="12040" width="18.85546875" style="2" bestFit="1" customWidth="1"/>
    <col min="12041" max="12041" width="30.140625" style="2" customWidth="1"/>
    <col min="12042" max="12042" width="17.85546875" style="2" bestFit="1" customWidth="1"/>
    <col min="12043" max="12288" width="9.140625" style="2"/>
    <col min="12289" max="12289" width="6.140625" style="2" customWidth="1"/>
    <col min="12290" max="12290" width="110.28515625" style="2" customWidth="1"/>
    <col min="12291" max="12291" width="18.85546875" style="2" customWidth="1"/>
    <col min="12292" max="12292" width="19.140625" style="2" bestFit="1" customWidth="1"/>
    <col min="12293" max="12293" width="16.85546875" style="2" customWidth="1"/>
    <col min="12294" max="12294" width="16.85546875" style="2" bestFit="1" customWidth="1"/>
    <col min="12295" max="12295" width="19.5703125" style="2" bestFit="1" customWidth="1"/>
    <col min="12296" max="12296" width="18.85546875" style="2" bestFit="1" customWidth="1"/>
    <col min="12297" max="12297" width="30.140625" style="2" customWidth="1"/>
    <col min="12298" max="12298" width="17.85546875" style="2" bestFit="1" customWidth="1"/>
    <col min="12299" max="12544" width="9.140625" style="2"/>
    <col min="12545" max="12545" width="6.140625" style="2" customWidth="1"/>
    <col min="12546" max="12546" width="110.28515625" style="2" customWidth="1"/>
    <col min="12547" max="12547" width="18.85546875" style="2" customWidth="1"/>
    <col min="12548" max="12548" width="19.140625" style="2" bestFit="1" customWidth="1"/>
    <col min="12549" max="12549" width="16.85546875" style="2" customWidth="1"/>
    <col min="12550" max="12550" width="16.85546875" style="2" bestFit="1" customWidth="1"/>
    <col min="12551" max="12551" width="19.5703125" style="2" bestFit="1" customWidth="1"/>
    <col min="12552" max="12552" width="18.85546875" style="2" bestFit="1" customWidth="1"/>
    <col min="12553" max="12553" width="30.140625" style="2" customWidth="1"/>
    <col min="12554" max="12554" width="17.85546875" style="2" bestFit="1" customWidth="1"/>
    <col min="12555" max="12800" width="9.140625" style="2"/>
    <col min="12801" max="12801" width="6.140625" style="2" customWidth="1"/>
    <col min="12802" max="12802" width="110.28515625" style="2" customWidth="1"/>
    <col min="12803" max="12803" width="18.85546875" style="2" customWidth="1"/>
    <col min="12804" max="12804" width="19.140625" style="2" bestFit="1" customWidth="1"/>
    <col min="12805" max="12805" width="16.85546875" style="2" customWidth="1"/>
    <col min="12806" max="12806" width="16.85546875" style="2" bestFit="1" customWidth="1"/>
    <col min="12807" max="12807" width="19.5703125" style="2" bestFit="1" customWidth="1"/>
    <col min="12808" max="12808" width="18.85546875" style="2" bestFit="1" customWidth="1"/>
    <col min="12809" max="12809" width="30.140625" style="2" customWidth="1"/>
    <col min="12810" max="12810" width="17.85546875" style="2" bestFit="1" customWidth="1"/>
    <col min="12811" max="13056" width="9.140625" style="2"/>
    <col min="13057" max="13057" width="6.140625" style="2" customWidth="1"/>
    <col min="13058" max="13058" width="110.28515625" style="2" customWidth="1"/>
    <col min="13059" max="13059" width="18.85546875" style="2" customWidth="1"/>
    <col min="13060" max="13060" width="19.140625" style="2" bestFit="1" customWidth="1"/>
    <col min="13061" max="13061" width="16.85546875" style="2" customWidth="1"/>
    <col min="13062" max="13062" width="16.85546875" style="2" bestFit="1" customWidth="1"/>
    <col min="13063" max="13063" width="19.5703125" style="2" bestFit="1" customWidth="1"/>
    <col min="13064" max="13064" width="18.85546875" style="2" bestFit="1" customWidth="1"/>
    <col min="13065" max="13065" width="30.140625" style="2" customWidth="1"/>
    <col min="13066" max="13066" width="17.85546875" style="2" bestFit="1" customWidth="1"/>
    <col min="13067" max="13312" width="9.140625" style="2"/>
    <col min="13313" max="13313" width="6.140625" style="2" customWidth="1"/>
    <col min="13314" max="13314" width="110.28515625" style="2" customWidth="1"/>
    <col min="13315" max="13315" width="18.85546875" style="2" customWidth="1"/>
    <col min="13316" max="13316" width="19.140625" style="2" bestFit="1" customWidth="1"/>
    <col min="13317" max="13317" width="16.85546875" style="2" customWidth="1"/>
    <col min="13318" max="13318" width="16.85546875" style="2" bestFit="1" customWidth="1"/>
    <col min="13319" max="13319" width="19.5703125" style="2" bestFit="1" customWidth="1"/>
    <col min="13320" max="13320" width="18.85546875" style="2" bestFit="1" customWidth="1"/>
    <col min="13321" max="13321" width="30.140625" style="2" customWidth="1"/>
    <col min="13322" max="13322" width="17.85546875" style="2" bestFit="1" customWidth="1"/>
    <col min="13323" max="13568" width="9.140625" style="2"/>
    <col min="13569" max="13569" width="6.140625" style="2" customWidth="1"/>
    <col min="13570" max="13570" width="110.28515625" style="2" customWidth="1"/>
    <col min="13571" max="13571" width="18.85546875" style="2" customWidth="1"/>
    <col min="13572" max="13572" width="19.140625" style="2" bestFit="1" customWidth="1"/>
    <col min="13573" max="13573" width="16.85546875" style="2" customWidth="1"/>
    <col min="13574" max="13574" width="16.85546875" style="2" bestFit="1" customWidth="1"/>
    <col min="13575" max="13575" width="19.5703125" style="2" bestFit="1" customWidth="1"/>
    <col min="13576" max="13576" width="18.85546875" style="2" bestFit="1" customWidth="1"/>
    <col min="13577" max="13577" width="30.140625" style="2" customWidth="1"/>
    <col min="13578" max="13578" width="17.85546875" style="2" bestFit="1" customWidth="1"/>
    <col min="13579" max="13824" width="9.140625" style="2"/>
    <col min="13825" max="13825" width="6.140625" style="2" customWidth="1"/>
    <col min="13826" max="13826" width="110.28515625" style="2" customWidth="1"/>
    <col min="13827" max="13827" width="18.85546875" style="2" customWidth="1"/>
    <col min="13828" max="13828" width="19.140625" style="2" bestFit="1" customWidth="1"/>
    <col min="13829" max="13829" width="16.85546875" style="2" customWidth="1"/>
    <col min="13830" max="13830" width="16.85546875" style="2" bestFit="1" customWidth="1"/>
    <col min="13831" max="13831" width="19.5703125" style="2" bestFit="1" customWidth="1"/>
    <col min="13832" max="13832" width="18.85546875" style="2" bestFit="1" customWidth="1"/>
    <col min="13833" max="13833" width="30.140625" style="2" customWidth="1"/>
    <col min="13834" max="13834" width="17.85546875" style="2" bestFit="1" customWidth="1"/>
    <col min="13835" max="14080" width="9.140625" style="2"/>
    <col min="14081" max="14081" width="6.140625" style="2" customWidth="1"/>
    <col min="14082" max="14082" width="110.28515625" style="2" customWidth="1"/>
    <col min="14083" max="14083" width="18.85546875" style="2" customWidth="1"/>
    <col min="14084" max="14084" width="19.140625" style="2" bestFit="1" customWidth="1"/>
    <col min="14085" max="14085" width="16.85546875" style="2" customWidth="1"/>
    <col min="14086" max="14086" width="16.85546875" style="2" bestFit="1" customWidth="1"/>
    <col min="14087" max="14087" width="19.5703125" style="2" bestFit="1" customWidth="1"/>
    <col min="14088" max="14088" width="18.85546875" style="2" bestFit="1" customWidth="1"/>
    <col min="14089" max="14089" width="30.140625" style="2" customWidth="1"/>
    <col min="14090" max="14090" width="17.85546875" style="2" bestFit="1" customWidth="1"/>
    <col min="14091" max="14336" width="9.140625" style="2"/>
    <col min="14337" max="14337" width="6.140625" style="2" customWidth="1"/>
    <col min="14338" max="14338" width="110.28515625" style="2" customWidth="1"/>
    <col min="14339" max="14339" width="18.85546875" style="2" customWidth="1"/>
    <col min="14340" max="14340" width="19.140625" style="2" bestFit="1" customWidth="1"/>
    <col min="14341" max="14341" width="16.85546875" style="2" customWidth="1"/>
    <col min="14342" max="14342" width="16.85546875" style="2" bestFit="1" customWidth="1"/>
    <col min="14343" max="14343" width="19.5703125" style="2" bestFit="1" customWidth="1"/>
    <col min="14344" max="14344" width="18.85546875" style="2" bestFit="1" customWidth="1"/>
    <col min="14345" max="14345" width="30.140625" style="2" customWidth="1"/>
    <col min="14346" max="14346" width="17.85546875" style="2" bestFit="1" customWidth="1"/>
    <col min="14347" max="14592" width="9.140625" style="2"/>
    <col min="14593" max="14593" width="6.140625" style="2" customWidth="1"/>
    <col min="14594" max="14594" width="110.28515625" style="2" customWidth="1"/>
    <col min="14595" max="14595" width="18.85546875" style="2" customWidth="1"/>
    <col min="14596" max="14596" width="19.140625" style="2" bestFit="1" customWidth="1"/>
    <col min="14597" max="14597" width="16.85546875" style="2" customWidth="1"/>
    <col min="14598" max="14598" width="16.85546875" style="2" bestFit="1" customWidth="1"/>
    <col min="14599" max="14599" width="19.5703125" style="2" bestFit="1" customWidth="1"/>
    <col min="14600" max="14600" width="18.85546875" style="2" bestFit="1" customWidth="1"/>
    <col min="14601" max="14601" width="30.140625" style="2" customWidth="1"/>
    <col min="14602" max="14602" width="17.85546875" style="2" bestFit="1" customWidth="1"/>
    <col min="14603" max="14848" width="9.140625" style="2"/>
    <col min="14849" max="14849" width="6.140625" style="2" customWidth="1"/>
    <col min="14850" max="14850" width="110.28515625" style="2" customWidth="1"/>
    <col min="14851" max="14851" width="18.85546875" style="2" customWidth="1"/>
    <col min="14852" max="14852" width="19.140625" style="2" bestFit="1" customWidth="1"/>
    <col min="14853" max="14853" width="16.85546875" style="2" customWidth="1"/>
    <col min="14854" max="14854" width="16.85546875" style="2" bestFit="1" customWidth="1"/>
    <col min="14855" max="14855" width="19.5703125" style="2" bestFit="1" customWidth="1"/>
    <col min="14856" max="14856" width="18.85546875" style="2" bestFit="1" customWidth="1"/>
    <col min="14857" max="14857" width="30.140625" style="2" customWidth="1"/>
    <col min="14858" max="14858" width="17.85546875" style="2" bestFit="1" customWidth="1"/>
    <col min="14859" max="15104" width="9.140625" style="2"/>
    <col min="15105" max="15105" width="6.140625" style="2" customWidth="1"/>
    <col min="15106" max="15106" width="110.28515625" style="2" customWidth="1"/>
    <col min="15107" max="15107" width="18.85546875" style="2" customWidth="1"/>
    <col min="15108" max="15108" width="19.140625" style="2" bestFit="1" customWidth="1"/>
    <col min="15109" max="15109" width="16.85546875" style="2" customWidth="1"/>
    <col min="15110" max="15110" width="16.85546875" style="2" bestFit="1" customWidth="1"/>
    <col min="15111" max="15111" width="19.5703125" style="2" bestFit="1" customWidth="1"/>
    <col min="15112" max="15112" width="18.85546875" style="2" bestFit="1" customWidth="1"/>
    <col min="15113" max="15113" width="30.140625" style="2" customWidth="1"/>
    <col min="15114" max="15114" width="17.85546875" style="2" bestFit="1" customWidth="1"/>
    <col min="15115" max="15360" width="9.140625" style="2"/>
    <col min="15361" max="15361" width="6.140625" style="2" customWidth="1"/>
    <col min="15362" max="15362" width="110.28515625" style="2" customWidth="1"/>
    <col min="15363" max="15363" width="18.85546875" style="2" customWidth="1"/>
    <col min="15364" max="15364" width="19.140625" style="2" bestFit="1" customWidth="1"/>
    <col min="15365" max="15365" width="16.85546875" style="2" customWidth="1"/>
    <col min="15366" max="15366" width="16.85546875" style="2" bestFit="1" customWidth="1"/>
    <col min="15367" max="15367" width="19.5703125" style="2" bestFit="1" customWidth="1"/>
    <col min="15368" max="15368" width="18.85546875" style="2" bestFit="1" customWidth="1"/>
    <col min="15369" max="15369" width="30.140625" style="2" customWidth="1"/>
    <col min="15370" max="15370" width="17.85546875" style="2" bestFit="1" customWidth="1"/>
    <col min="15371" max="15616" width="9.140625" style="2"/>
    <col min="15617" max="15617" width="6.140625" style="2" customWidth="1"/>
    <col min="15618" max="15618" width="110.28515625" style="2" customWidth="1"/>
    <col min="15619" max="15619" width="18.85546875" style="2" customWidth="1"/>
    <col min="15620" max="15620" width="19.140625" style="2" bestFit="1" customWidth="1"/>
    <col min="15621" max="15621" width="16.85546875" style="2" customWidth="1"/>
    <col min="15622" max="15622" width="16.85546875" style="2" bestFit="1" customWidth="1"/>
    <col min="15623" max="15623" width="19.5703125" style="2" bestFit="1" customWidth="1"/>
    <col min="15624" max="15624" width="18.85546875" style="2" bestFit="1" customWidth="1"/>
    <col min="15625" max="15625" width="30.140625" style="2" customWidth="1"/>
    <col min="15626" max="15626" width="17.85546875" style="2" bestFit="1" customWidth="1"/>
    <col min="15627" max="15872" width="9.140625" style="2"/>
    <col min="15873" max="15873" width="6.140625" style="2" customWidth="1"/>
    <col min="15874" max="15874" width="110.28515625" style="2" customWidth="1"/>
    <col min="15875" max="15875" width="18.85546875" style="2" customWidth="1"/>
    <col min="15876" max="15876" width="19.140625" style="2" bestFit="1" customWidth="1"/>
    <col min="15877" max="15877" width="16.85546875" style="2" customWidth="1"/>
    <col min="15878" max="15878" width="16.85546875" style="2" bestFit="1" customWidth="1"/>
    <col min="15879" max="15879" width="19.5703125" style="2" bestFit="1" customWidth="1"/>
    <col min="15880" max="15880" width="18.85546875" style="2" bestFit="1" customWidth="1"/>
    <col min="15881" max="15881" width="30.140625" style="2" customWidth="1"/>
    <col min="15882" max="15882" width="17.85546875" style="2" bestFit="1" customWidth="1"/>
    <col min="15883" max="16128" width="9.140625" style="2"/>
    <col min="16129" max="16129" width="6.140625" style="2" customWidth="1"/>
    <col min="16130" max="16130" width="110.28515625" style="2" customWidth="1"/>
    <col min="16131" max="16131" width="18.85546875" style="2" customWidth="1"/>
    <col min="16132" max="16132" width="19.140625" style="2" bestFit="1" customWidth="1"/>
    <col min="16133" max="16133" width="16.85546875" style="2" customWidth="1"/>
    <col min="16134" max="16134" width="16.85546875" style="2" bestFit="1" customWidth="1"/>
    <col min="16135" max="16135" width="19.5703125" style="2" bestFit="1" customWidth="1"/>
    <col min="16136" max="16136" width="18.85546875" style="2" bestFit="1" customWidth="1"/>
    <col min="16137" max="16137" width="30.140625" style="2" customWidth="1"/>
    <col min="16138" max="16138" width="17.85546875" style="2" bestFit="1" customWidth="1"/>
    <col min="16139" max="16384" width="9.140625" style="2"/>
  </cols>
  <sheetData>
    <row r="1" spans="1:10" ht="2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1" x14ac:dyDescent="0.35">
      <c r="A2" s="4"/>
      <c r="B2" s="1"/>
      <c r="C2" s="3"/>
      <c r="D2" s="3"/>
      <c r="E2" s="3"/>
      <c r="F2" s="3"/>
      <c r="G2" s="3"/>
      <c r="H2" s="3"/>
      <c r="I2" s="3"/>
      <c r="J2" s="5" t="s">
        <v>1</v>
      </c>
    </row>
    <row r="3" spans="1:10" ht="21" x14ac:dyDescent="0.35">
      <c r="A3" s="6"/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</row>
    <row r="4" spans="1:10" ht="21" x14ac:dyDescent="0.35">
      <c r="A4" s="9"/>
      <c r="B4" s="10" t="s">
        <v>11</v>
      </c>
      <c r="C4" s="11"/>
      <c r="D4" s="11"/>
      <c r="E4" s="11"/>
      <c r="F4" s="11"/>
      <c r="G4" s="11"/>
      <c r="H4" s="11"/>
      <c r="I4" s="11"/>
      <c r="J4" s="11"/>
    </row>
    <row r="5" spans="1:10" ht="21" x14ac:dyDescent="0.35">
      <c r="A5" s="12">
        <v>1</v>
      </c>
      <c r="B5" s="13" t="s">
        <v>12</v>
      </c>
      <c r="C5" s="14">
        <v>2816378.9548306828</v>
      </c>
      <c r="D5" s="14">
        <v>0</v>
      </c>
      <c r="E5" s="14">
        <v>132384.60483026505</v>
      </c>
      <c r="F5" s="14">
        <v>193326.8482128313</v>
      </c>
      <c r="G5" s="14">
        <f>SUM(C5:F5)</f>
        <v>3142090.4078737791</v>
      </c>
      <c r="H5" s="15">
        <v>502</v>
      </c>
      <c r="I5" s="16" t="s">
        <v>13</v>
      </c>
      <c r="J5" s="14">
        <f t="shared" ref="J5:J68" si="0">G5/H5</f>
        <v>6259.1442387923889</v>
      </c>
    </row>
    <row r="6" spans="1:10" ht="21" x14ac:dyDescent="0.35">
      <c r="A6" s="12">
        <v>2</v>
      </c>
      <c r="B6" s="13" t="s">
        <v>14</v>
      </c>
      <c r="C6" s="14">
        <v>3711157.0566509059</v>
      </c>
      <c r="D6" s="14">
        <v>0</v>
      </c>
      <c r="E6" s="14">
        <v>187537.34031157606</v>
      </c>
      <c r="F6" s="14">
        <v>185818.51073946996</v>
      </c>
      <c r="G6" s="14">
        <f t="shared" ref="G6:G68" si="1">SUM(C6:F6)</f>
        <v>4084512.9077019519</v>
      </c>
      <c r="H6" s="15">
        <v>502</v>
      </c>
      <c r="I6" s="16" t="s">
        <v>15</v>
      </c>
      <c r="J6" s="14">
        <f t="shared" si="0"/>
        <v>8136.4798958206211</v>
      </c>
    </row>
    <row r="7" spans="1:10" ht="21" x14ac:dyDescent="0.35">
      <c r="A7" s="12">
        <v>3</v>
      </c>
      <c r="B7" s="13" t="s">
        <v>16</v>
      </c>
      <c r="C7" s="14">
        <v>5141381.8855648525</v>
      </c>
      <c r="D7" s="14">
        <v>0</v>
      </c>
      <c r="E7" s="14">
        <v>268337.03444351471</v>
      </c>
      <c r="F7" s="14">
        <v>749194.90105439385</v>
      </c>
      <c r="G7" s="14">
        <f t="shared" si="1"/>
        <v>6158913.8210627604</v>
      </c>
      <c r="H7" s="15">
        <v>95</v>
      </c>
      <c r="I7" s="16" t="s">
        <v>17</v>
      </c>
      <c r="J7" s="14">
        <f t="shared" si="0"/>
        <v>64830.671800660639</v>
      </c>
    </row>
    <row r="8" spans="1:10" ht="21" x14ac:dyDescent="0.35">
      <c r="A8" s="12">
        <v>4</v>
      </c>
      <c r="B8" s="13" t="s">
        <v>18</v>
      </c>
      <c r="C8" s="14">
        <v>14434492.334321339</v>
      </c>
      <c r="D8" s="14">
        <v>0</v>
      </c>
      <c r="E8" s="14">
        <v>313280.26038786618</v>
      </c>
      <c r="F8" s="14">
        <v>976761.55755983246</v>
      </c>
      <c r="G8" s="14">
        <f t="shared" si="1"/>
        <v>15724534.152269037</v>
      </c>
      <c r="H8" s="15">
        <v>40</v>
      </c>
      <c r="I8" s="16" t="s">
        <v>19</v>
      </c>
      <c r="J8" s="14">
        <f t="shared" si="0"/>
        <v>393113.35380672594</v>
      </c>
    </row>
    <row r="9" spans="1:10" ht="21" x14ac:dyDescent="0.35">
      <c r="A9" s="12">
        <v>5</v>
      </c>
      <c r="B9" s="13" t="s">
        <v>20</v>
      </c>
      <c r="C9" s="14">
        <v>12205971.330923848</v>
      </c>
      <c r="D9" s="14">
        <v>0</v>
      </c>
      <c r="E9" s="14">
        <v>291434.67542761512</v>
      </c>
      <c r="F9" s="14">
        <v>1051768.7822845187</v>
      </c>
      <c r="G9" s="14">
        <f t="shared" si="1"/>
        <v>13549174.788635982</v>
      </c>
      <c r="H9" s="15">
        <v>90</v>
      </c>
      <c r="I9" s="16" t="s">
        <v>17</v>
      </c>
      <c r="J9" s="14">
        <f t="shared" si="0"/>
        <v>150546.38654039981</v>
      </c>
    </row>
    <row r="10" spans="1:10" ht="21" x14ac:dyDescent="0.35">
      <c r="A10" s="12">
        <v>6</v>
      </c>
      <c r="B10" s="13" t="s">
        <v>21</v>
      </c>
      <c r="C10" s="14">
        <v>7915379.9940518811</v>
      </c>
      <c r="D10" s="14">
        <v>0</v>
      </c>
      <c r="E10" s="14">
        <v>224834.76755481175</v>
      </c>
      <c r="F10" s="14">
        <v>987238.64164351451</v>
      </c>
      <c r="G10" s="14">
        <f t="shared" si="1"/>
        <v>9127453.4032502081</v>
      </c>
      <c r="H10" s="15">
        <v>26</v>
      </c>
      <c r="I10" s="16" t="s">
        <v>13</v>
      </c>
      <c r="J10" s="14">
        <f t="shared" si="0"/>
        <v>351055.90012500802</v>
      </c>
    </row>
    <row r="11" spans="1:10" ht="21" x14ac:dyDescent="0.35">
      <c r="A11" s="12">
        <v>7</v>
      </c>
      <c r="B11" s="13" t="s">
        <v>22</v>
      </c>
      <c r="C11" s="14">
        <v>18476182.107763179</v>
      </c>
      <c r="D11" s="14">
        <v>0</v>
      </c>
      <c r="E11" s="14">
        <v>605686.47028368223</v>
      </c>
      <c r="F11" s="14">
        <v>300553.64900460234</v>
      </c>
      <c r="G11" s="14">
        <f t="shared" si="1"/>
        <v>19382422.227051463</v>
      </c>
      <c r="H11" s="15">
        <v>51</v>
      </c>
      <c r="I11" s="16" t="s">
        <v>19</v>
      </c>
      <c r="J11" s="14">
        <f t="shared" si="0"/>
        <v>380047.49464806792</v>
      </c>
    </row>
    <row r="12" spans="1:10" ht="21" x14ac:dyDescent="0.35">
      <c r="A12" s="12">
        <v>8</v>
      </c>
      <c r="B12" s="13" t="s">
        <v>23</v>
      </c>
      <c r="C12" s="14">
        <v>19918097.144633055</v>
      </c>
      <c r="D12" s="14">
        <v>0</v>
      </c>
      <c r="E12" s="14">
        <v>861479.43730669469</v>
      </c>
      <c r="F12" s="14">
        <v>1437476.9526083674</v>
      </c>
      <c r="G12" s="14">
        <f t="shared" si="1"/>
        <v>22217053.534548119</v>
      </c>
      <c r="H12" s="15">
        <v>1429</v>
      </c>
      <c r="I12" s="16" t="s">
        <v>17</v>
      </c>
      <c r="J12" s="14">
        <f t="shared" si="0"/>
        <v>15547.273292196025</v>
      </c>
    </row>
    <row r="13" spans="1:10" ht="21" x14ac:dyDescent="0.35">
      <c r="A13" s="12">
        <v>9</v>
      </c>
      <c r="B13" s="13" t="s">
        <v>24</v>
      </c>
      <c r="C13" s="14">
        <v>28364725.132050488</v>
      </c>
      <c r="D13" s="14">
        <v>0</v>
      </c>
      <c r="E13" s="14">
        <v>1000954.3317216182</v>
      </c>
      <c r="F13" s="14">
        <v>1651748.7595520217</v>
      </c>
      <c r="G13" s="14">
        <f t="shared" si="1"/>
        <v>31017428.223324127</v>
      </c>
      <c r="H13" s="15">
        <v>476</v>
      </c>
      <c r="I13" s="16" t="s">
        <v>17</v>
      </c>
      <c r="J13" s="14">
        <f t="shared" si="0"/>
        <v>65162.664334714551</v>
      </c>
    </row>
    <row r="14" spans="1:10" ht="21" x14ac:dyDescent="0.35">
      <c r="A14" s="12">
        <v>10</v>
      </c>
      <c r="B14" s="13" t="s">
        <v>25</v>
      </c>
      <c r="C14" s="14">
        <v>30406827.449047834</v>
      </c>
      <c r="D14" s="14">
        <v>0</v>
      </c>
      <c r="E14" s="14">
        <v>1335740.6253185498</v>
      </c>
      <c r="F14" s="14">
        <v>2671044.7059981865</v>
      </c>
      <c r="G14" s="14">
        <f t="shared" si="1"/>
        <v>34413612.780364573</v>
      </c>
      <c r="H14" s="15">
        <v>228</v>
      </c>
      <c r="I14" s="16" t="s">
        <v>19</v>
      </c>
      <c r="J14" s="14">
        <f t="shared" si="0"/>
        <v>150936.89815949375</v>
      </c>
    </row>
    <row r="15" spans="1:10" ht="21" x14ac:dyDescent="0.35">
      <c r="A15" s="12">
        <v>11</v>
      </c>
      <c r="B15" s="13" t="s">
        <v>26</v>
      </c>
      <c r="C15" s="14">
        <v>11493727.574775316</v>
      </c>
      <c r="D15" s="14">
        <v>0</v>
      </c>
      <c r="E15" s="14">
        <v>364734.64629246877</v>
      </c>
      <c r="F15" s="14">
        <v>1636173.8556405858</v>
      </c>
      <c r="G15" s="14">
        <f t="shared" si="1"/>
        <v>13494636.076708371</v>
      </c>
      <c r="H15" s="15">
        <v>160</v>
      </c>
      <c r="I15" s="16" t="s">
        <v>17</v>
      </c>
      <c r="J15" s="14">
        <f t="shared" si="0"/>
        <v>84341.475479427318</v>
      </c>
    </row>
    <row r="16" spans="1:10" ht="21" x14ac:dyDescent="0.35">
      <c r="A16" s="12">
        <v>12</v>
      </c>
      <c r="B16" s="13" t="s">
        <v>27</v>
      </c>
      <c r="C16" s="14">
        <v>4947112.4962824257</v>
      </c>
      <c r="D16" s="14">
        <v>0</v>
      </c>
      <c r="E16" s="14">
        <v>140521.72972175735</v>
      </c>
      <c r="F16" s="14">
        <v>617024.15102719655</v>
      </c>
      <c r="G16" s="14">
        <f t="shared" si="1"/>
        <v>5704658.3770313803</v>
      </c>
      <c r="H16" s="15">
        <v>80</v>
      </c>
      <c r="I16" s="16" t="s">
        <v>19</v>
      </c>
      <c r="J16" s="14">
        <f t="shared" si="0"/>
        <v>71308.229712892251</v>
      </c>
    </row>
    <row r="17" spans="1:10" ht="21" x14ac:dyDescent="0.35">
      <c r="A17" s="12">
        <v>13</v>
      </c>
      <c r="B17" s="13" t="s">
        <v>28</v>
      </c>
      <c r="C17" s="14">
        <v>12679909.120644351</v>
      </c>
      <c r="D17" s="14">
        <v>0</v>
      </c>
      <c r="E17" s="14">
        <v>288943.30243556492</v>
      </c>
      <c r="F17" s="14">
        <v>775599.48106945609</v>
      </c>
      <c r="G17" s="14">
        <f t="shared" si="1"/>
        <v>13744451.904149374</v>
      </c>
      <c r="H17" s="15">
        <v>254</v>
      </c>
      <c r="I17" s="16" t="s">
        <v>17</v>
      </c>
      <c r="J17" s="14">
        <f t="shared" si="0"/>
        <v>54112.015370666828</v>
      </c>
    </row>
    <row r="18" spans="1:10" ht="21" x14ac:dyDescent="0.35">
      <c r="A18" s="12">
        <v>14</v>
      </c>
      <c r="B18" s="13" t="s">
        <v>29</v>
      </c>
      <c r="C18" s="14">
        <v>9424449.7825115751</v>
      </c>
      <c r="D18" s="14">
        <v>0</v>
      </c>
      <c r="E18" s="14">
        <v>337256.53175550915</v>
      </c>
      <c r="F18" s="14">
        <v>868236.3390193861</v>
      </c>
      <c r="G18" s="14">
        <f t="shared" si="1"/>
        <v>10629942.65328647</v>
      </c>
      <c r="H18" s="15">
        <v>110</v>
      </c>
      <c r="I18" s="16" t="s">
        <v>19</v>
      </c>
      <c r="J18" s="14">
        <f t="shared" si="0"/>
        <v>96635.842302604273</v>
      </c>
    </row>
    <row r="19" spans="1:10" ht="21" x14ac:dyDescent="0.35">
      <c r="A19" s="12">
        <v>15</v>
      </c>
      <c r="B19" s="13" t="s">
        <v>30</v>
      </c>
      <c r="C19" s="14">
        <v>7508534.8395259427</v>
      </c>
      <c r="D19" s="14">
        <v>0</v>
      </c>
      <c r="E19" s="14">
        <v>116549.83877740588</v>
      </c>
      <c r="F19" s="14">
        <v>112927.74612175733</v>
      </c>
      <c r="G19" s="14">
        <f t="shared" si="1"/>
        <v>7738012.4244251065</v>
      </c>
      <c r="H19" s="15">
        <v>8</v>
      </c>
      <c r="I19" s="16" t="s">
        <v>31</v>
      </c>
      <c r="J19" s="14">
        <f t="shared" si="0"/>
        <v>967251.55305313831</v>
      </c>
    </row>
    <row r="20" spans="1:10" ht="21" x14ac:dyDescent="0.35">
      <c r="A20" s="12">
        <v>16</v>
      </c>
      <c r="B20" s="13" t="s">
        <v>32</v>
      </c>
      <c r="C20" s="14">
        <v>80450338.878118232</v>
      </c>
      <c r="D20" s="14">
        <v>0</v>
      </c>
      <c r="E20" s="14">
        <v>3148060.504254011</v>
      </c>
      <c r="F20" s="14">
        <v>4788858.9952612622</v>
      </c>
      <c r="G20" s="14">
        <f t="shared" si="1"/>
        <v>88387258.377633512</v>
      </c>
      <c r="H20" s="15">
        <v>776</v>
      </c>
      <c r="I20" s="16" t="s">
        <v>19</v>
      </c>
      <c r="J20" s="14">
        <f t="shared" si="0"/>
        <v>113901.10615674422</v>
      </c>
    </row>
    <row r="21" spans="1:10" ht="21" x14ac:dyDescent="0.35">
      <c r="A21" s="12">
        <v>17</v>
      </c>
      <c r="B21" s="13" t="s">
        <v>33</v>
      </c>
      <c r="C21" s="14">
        <v>48018317.486716658</v>
      </c>
      <c r="D21" s="14">
        <v>0</v>
      </c>
      <c r="E21" s="14">
        <v>1981494.3180166674</v>
      </c>
      <c r="F21" s="14">
        <v>3416066.8331833323</v>
      </c>
      <c r="G21" s="14">
        <f t="shared" si="1"/>
        <v>53415878.637916662</v>
      </c>
      <c r="H21" s="15">
        <v>3038</v>
      </c>
      <c r="I21" s="16" t="s">
        <v>17</v>
      </c>
      <c r="J21" s="14">
        <f t="shared" si="0"/>
        <v>17582.580196812596</v>
      </c>
    </row>
    <row r="22" spans="1:10" ht="21" x14ac:dyDescent="0.35">
      <c r="A22" s="12">
        <v>18</v>
      </c>
      <c r="B22" s="13" t="s">
        <v>34</v>
      </c>
      <c r="C22" s="14">
        <v>17727429.182183206</v>
      </c>
      <c r="D22" s="14">
        <v>0</v>
      </c>
      <c r="E22" s="14">
        <v>631022.47243362409</v>
      </c>
      <c r="F22" s="14">
        <v>423430.4816066132</v>
      </c>
      <c r="G22" s="14">
        <f t="shared" si="1"/>
        <v>18781882.136223443</v>
      </c>
      <c r="H22" s="15">
        <v>72</v>
      </c>
      <c r="I22" s="16" t="s">
        <v>15</v>
      </c>
      <c r="J22" s="14">
        <f t="shared" si="0"/>
        <v>260859.47411421448</v>
      </c>
    </row>
    <row r="23" spans="1:10" ht="21" x14ac:dyDescent="0.35">
      <c r="A23" s="12">
        <v>19</v>
      </c>
      <c r="B23" s="13" t="s">
        <v>35</v>
      </c>
      <c r="C23" s="14">
        <v>21013420.298670292</v>
      </c>
      <c r="D23" s="14">
        <v>0</v>
      </c>
      <c r="E23" s="14">
        <v>895922.29501297092</v>
      </c>
      <c r="F23" s="14">
        <v>3397304.8101912132</v>
      </c>
      <c r="G23" s="14">
        <f t="shared" si="1"/>
        <v>25306647.403874476</v>
      </c>
      <c r="H23" s="15">
        <v>9097</v>
      </c>
      <c r="I23" s="16" t="s">
        <v>17</v>
      </c>
      <c r="J23" s="14">
        <f t="shared" si="0"/>
        <v>2781.8673632927862</v>
      </c>
    </row>
    <row r="24" spans="1:10" ht="21" x14ac:dyDescent="0.35">
      <c r="A24" s="12">
        <v>20</v>
      </c>
      <c r="B24" s="17" t="s">
        <v>36</v>
      </c>
      <c r="C24" s="14">
        <v>53226251.51605273</v>
      </c>
      <c r="D24" s="14">
        <v>0</v>
      </c>
      <c r="E24" s="14">
        <v>576245.14293472818</v>
      </c>
      <c r="F24" s="14">
        <v>996029.5798184101</v>
      </c>
      <c r="G24" s="14">
        <f t="shared" si="1"/>
        <v>54798526.238805868</v>
      </c>
      <c r="H24" s="15">
        <v>833</v>
      </c>
      <c r="I24" s="16" t="s">
        <v>13</v>
      </c>
      <c r="J24" s="14">
        <f t="shared" si="0"/>
        <v>65784.545304688916</v>
      </c>
    </row>
    <row r="25" spans="1:10" ht="21" x14ac:dyDescent="0.35">
      <c r="A25" s="12">
        <v>21</v>
      </c>
      <c r="B25" s="17" t="s">
        <v>37</v>
      </c>
      <c r="C25" s="14">
        <v>48056940.563579224</v>
      </c>
      <c r="D25" s="14">
        <v>0</v>
      </c>
      <c r="E25" s="14">
        <v>572508.56026541162</v>
      </c>
      <c r="F25" s="14">
        <v>957262.37835676409</v>
      </c>
      <c r="G25" s="14">
        <f t="shared" si="1"/>
        <v>49586711.502201401</v>
      </c>
      <c r="H25" s="15">
        <v>833</v>
      </c>
      <c r="I25" s="16" t="s">
        <v>15</v>
      </c>
      <c r="J25" s="14">
        <f t="shared" si="0"/>
        <v>59527.864948621129</v>
      </c>
    </row>
    <row r="26" spans="1:10" ht="21" x14ac:dyDescent="0.35">
      <c r="A26" s="12">
        <v>22</v>
      </c>
      <c r="B26" s="17" t="s">
        <v>38</v>
      </c>
      <c r="C26" s="14">
        <v>34804101.80816374</v>
      </c>
      <c r="D26" s="14">
        <v>0</v>
      </c>
      <c r="E26" s="14">
        <v>535527.07333695958</v>
      </c>
      <c r="F26" s="14">
        <v>815720.10002119932</v>
      </c>
      <c r="G26" s="14">
        <f t="shared" si="1"/>
        <v>36155348.981521897</v>
      </c>
      <c r="H26" s="15">
        <v>217</v>
      </c>
      <c r="I26" s="16" t="s">
        <v>17</v>
      </c>
      <c r="J26" s="14">
        <f t="shared" si="0"/>
        <v>166614.51143558478</v>
      </c>
    </row>
    <row r="27" spans="1:10" ht="21" x14ac:dyDescent="0.35">
      <c r="A27" s="12">
        <v>23</v>
      </c>
      <c r="B27" s="13" t="s">
        <v>39</v>
      </c>
      <c r="C27" s="14">
        <v>52413953.851175591</v>
      </c>
      <c r="D27" s="14">
        <v>0</v>
      </c>
      <c r="E27" s="14">
        <v>1314664.7129191076</v>
      </c>
      <c r="F27" s="14">
        <v>1620722.5567988844</v>
      </c>
      <c r="G27" s="14">
        <f t="shared" si="1"/>
        <v>55349341.120893583</v>
      </c>
      <c r="H27" s="15">
        <v>707</v>
      </c>
      <c r="I27" s="16" t="s">
        <v>17</v>
      </c>
      <c r="J27" s="14">
        <f t="shared" si="0"/>
        <v>78287.611203526991</v>
      </c>
    </row>
    <row r="28" spans="1:10" ht="21" x14ac:dyDescent="0.35">
      <c r="A28" s="12">
        <v>24</v>
      </c>
      <c r="B28" s="13" t="s">
        <v>40</v>
      </c>
      <c r="C28" s="14">
        <v>76743933.365044773</v>
      </c>
      <c r="D28" s="14">
        <v>0</v>
      </c>
      <c r="E28" s="14">
        <v>1951544.9950255235</v>
      </c>
      <c r="F28" s="14">
        <v>3320264.4807569035</v>
      </c>
      <c r="G28" s="14">
        <f t="shared" si="1"/>
        <v>82015742.840827212</v>
      </c>
      <c r="H28" s="15">
        <v>535</v>
      </c>
      <c r="I28" s="16" t="s">
        <v>15</v>
      </c>
      <c r="J28" s="14">
        <f t="shared" si="0"/>
        <v>153300.45390808824</v>
      </c>
    </row>
    <row r="29" spans="1:10" ht="21" x14ac:dyDescent="0.35">
      <c r="A29" s="12">
        <v>25</v>
      </c>
      <c r="B29" s="13" t="s">
        <v>41</v>
      </c>
      <c r="C29" s="14">
        <v>67097658.355445921</v>
      </c>
      <c r="D29" s="14">
        <v>0</v>
      </c>
      <c r="E29" s="14">
        <v>1937107.3883729081</v>
      </c>
      <c r="F29" s="14">
        <v>1961999.5617473843</v>
      </c>
      <c r="G29" s="14">
        <f t="shared" si="1"/>
        <v>70996765.305566221</v>
      </c>
      <c r="H29" s="15">
        <v>14</v>
      </c>
      <c r="I29" s="16" t="s">
        <v>31</v>
      </c>
      <c r="J29" s="14">
        <f t="shared" si="0"/>
        <v>5071197.5218261583</v>
      </c>
    </row>
    <row r="30" spans="1:10" ht="21" x14ac:dyDescent="0.35">
      <c r="A30" s="12">
        <v>26</v>
      </c>
      <c r="B30" s="13" t="s">
        <v>42</v>
      </c>
      <c r="C30" s="14">
        <v>25441672.273835562</v>
      </c>
      <c r="D30" s="14">
        <v>0</v>
      </c>
      <c r="E30" s="14">
        <v>843502.12734644371</v>
      </c>
      <c r="F30" s="14">
        <v>230774.2528330544</v>
      </c>
      <c r="G30" s="14">
        <f t="shared" si="1"/>
        <v>26515948.654015061</v>
      </c>
      <c r="H30" s="15">
        <v>440</v>
      </c>
      <c r="I30" s="16" t="s">
        <v>17</v>
      </c>
      <c r="J30" s="14">
        <f t="shared" si="0"/>
        <v>60263.519668216046</v>
      </c>
    </row>
    <row r="31" spans="1:10" ht="21" x14ac:dyDescent="0.35">
      <c r="A31" s="12">
        <v>27</v>
      </c>
      <c r="B31" s="13" t="s">
        <v>43</v>
      </c>
      <c r="C31" s="14">
        <v>26899706.151464429</v>
      </c>
      <c r="D31" s="14">
        <v>0</v>
      </c>
      <c r="E31" s="14">
        <v>1090428.4328535567</v>
      </c>
      <c r="F31" s="14">
        <v>176769.7600669456</v>
      </c>
      <c r="G31" s="14">
        <f t="shared" si="1"/>
        <v>28166904.344384931</v>
      </c>
      <c r="H31" s="15">
        <v>324</v>
      </c>
      <c r="I31" s="16" t="s">
        <v>19</v>
      </c>
      <c r="J31" s="14">
        <f t="shared" si="0"/>
        <v>86934.889951805337</v>
      </c>
    </row>
    <row r="32" spans="1:10" ht="21" x14ac:dyDescent="0.35">
      <c r="A32" s="12">
        <v>28</v>
      </c>
      <c r="B32" s="13" t="s">
        <v>44</v>
      </c>
      <c r="C32" s="14">
        <v>42754769.846101955</v>
      </c>
      <c r="D32" s="14">
        <v>0</v>
      </c>
      <c r="E32" s="14">
        <v>1061546.9550864715</v>
      </c>
      <c r="F32" s="14">
        <v>1385653.1580080891</v>
      </c>
      <c r="G32" s="14">
        <f t="shared" si="1"/>
        <v>45201969.959196515</v>
      </c>
      <c r="H32" s="15">
        <v>101</v>
      </c>
      <c r="I32" s="16" t="s">
        <v>15</v>
      </c>
      <c r="J32" s="14">
        <f t="shared" si="0"/>
        <v>447544.2570217477</v>
      </c>
    </row>
    <row r="33" spans="1:10" ht="21" x14ac:dyDescent="0.35">
      <c r="A33" s="12">
        <v>29</v>
      </c>
      <c r="B33" s="13" t="s">
        <v>45</v>
      </c>
      <c r="C33" s="14">
        <v>19054144.922512833</v>
      </c>
      <c r="D33" s="14">
        <v>0</v>
      </c>
      <c r="E33" s="14">
        <v>338394.11052538361</v>
      </c>
      <c r="F33" s="14">
        <v>490387.44728172926</v>
      </c>
      <c r="G33" s="14">
        <f t="shared" si="1"/>
        <v>19882926.480319947</v>
      </c>
      <c r="H33" s="15">
        <v>101</v>
      </c>
      <c r="I33" s="16" t="s">
        <v>13</v>
      </c>
      <c r="J33" s="14">
        <f t="shared" si="0"/>
        <v>196860.65822098957</v>
      </c>
    </row>
    <row r="34" spans="1:10" ht="21" x14ac:dyDescent="0.35">
      <c r="A34" s="12">
        <v>30</v>
      </c>
      <c r="B34" s="13" t="s">
        <v>46</v>
      </c>
      <c r="C34" s="14">
        <v>46071045.197520077</v>
      </c>
      <c r="D34" s="14">
        <v>0</v>
      </c>
      <c r="E34" s="14">
        <v>1784677.9305179922</v>
      </c>
      <c r="F34" s="14">
        <v>4095543.8936974886</v>
      </c>
      <c r="G34" s="14">
        <f t="shared" si="1"/>
        <v>51951267.021735556</v>
      </c>
      <c r="H34" s="15">
        <v>309</v>
      </c>
      <c r="I34" s="16" t="s">
        <v>17</v>
      </c>
      <c r="J34" s="14">
        <f t="shared" si="0"/>
        <v>168127.07774024451</v>
      </c>
    </row>
    <row r="35" spans="1:10" ht="21" x14ac:dyDescent="0.35">
      <c r="A35" s="12">
        <v>31</v>
      </c>
      <c r="B35" s="13" t="s">
        <v>47</v>
      </c>
      <c r="C35" s="14">
        <v>20341683.411292329</v>
      </c>
      <c r="D35" s="14">
        <v>0</v>
      </c>
      <c r="E35" s="14">
        <v>831405.945817434</v>
      </c>
      <c r="F35" s="14">
        <v>672808.18349679234</v>
      </c>
      <c r="G35" s="14">
        <f t="shared" si="1"/>
        <v>21845897.540606555</v>
      </c>
      <c r="H35" s="15">
        <v>303</v>
      </c>
      <c r="I35" s="16" t="s">
        <v>19</v>
      </c>
      <c r="J35" s="14">
        <f t="shared" si="0"/>
        <v>72098.671751176749</v>
      </c>
    </row>
    <row r="36" spans="1:10" ht="21" x14ac:dyDescent="0.35">
      <c r="A36" s="12">
        <v>32</v>
      </c>
      <c r="B36" s="13" t="s">
        <v>48</v>
      </c>
      <c r="C36" s="14">
        <v>19224038.548134591</v>
      </c>
      <c r="D36" s="14">
        <v>0</v>
      </c>
      <c r="E36" s="14">
        <v>800537.79860320804</v>
      </c>
      <c r="F36" s="14">
        <v>1249338.7824290099</v>
      </c>
      <c r="G36" s="14">
        <f t="shared" si="1"/>
        <v>21273915.129166808</v>
      </c>
      <c r="H36" s="15">
        <v>535</v>
      </c>
      <c r="I36" s="16" t="s">
        <v>17</v>
      </c>
      <c r="J36" s="14">
        <f t="shared" si="0"/>
        <v>39764.327344237026</v>
      </c>
    </row>
    <row r="37" spans="1:10" ht="21" x14ac:dyDescent="0.35">
      <c r="A37" s="12">
        <v>33</v>
      </c>
      <c r="B37" s="13" t="s">
        <v>49</v>
      </c>
      <c r="C37" s="14">
        <v>2892861.7557029277</v>
      </c>
      <c r="D37" s="14">
        <v>0</v>
      </c>
      <c r="E37" s="14">
        <v>155249.44172970715</v>
      </c>
      <c r="F37" s="14">
        <v>129504.56191213388</v>
      </c>
      <c r="G37" s="14">
        <f t="shared" si="1"/>
        <v>3177615.7593447687</v>
      </c>
      <c r="H37" s="15">
        <v>273</v>
      </c>
      <c r="I37" s="16" t="s">
        <v>13</v>
      </c>
      <c r="J37" s="14">
        <f t="shared" si="0"/>
        <v>11639.618166098055</v>
      </c>
    </row>
    <row r="38" spans="1:10" ht="21" x14ac:dyDescent="0.35">
      <c r="A38" s="12">
        <v>34</v>
      </c>
      <c r="B38" s="13" t="s">
        <v>50</v>
      </c>
      <c r="C38" s="14">
        <v>18091493.162161786</v>
      </c>
      <c r="D38" s="14">
        <v>0</v>
      </c>
      <c r="E38" s="14">
        <v>430923.76385048823</v>
      </c>
      <c r="F38" s="14">
        <v>310678.74221311021</v>
      </c>
      <c r="G38" s="14">
        <f t="shared" si="1"/>
        <v>18833095.668225385</v>
      </c>
      <c r="H38" s="15">
        <v>401</v>
      </c>
      <c r="I38" s="16" t="s">
        <v>19</v>
      </c>
      <c r="J38" s="14">
        <f t="shared" si="0"/>
        <v>46965.325855923656</v>
      </c>
    </row>
    <row r="39" spans="1:10" ht="21" x14ac:dyDescent="0.35">
      <c r="A39" s="12">
        <v>35</v>
      </c>
      <c r="B39" s="13" t="s">
        <v>51</v>
      </c>
      <c r="C39" s="14">
        <v>19175414.058070082</v>
      </c>
      <c r="D39" s="14">
        <v>0</v>
      </c>
      <c r="E39" s="14">
        <v>445274.33506799181</v>
      </c>
      <c r="F39" s="14">
        <v>120974.29914748954</v>
      </c>
      <c r="G39" s="14">
        <f t="shared" si="1"/>
        <v>19741662.692285564</v>
      </c>
      <c r="H39" s="15">
        <v>100</v>
      </c>
      <c r="I39" s="16" t="s">
        <v>19</v>
      </c>
      <c r="J39" s="14">
        <f t="shared" si="0"/>
        <v>197416.62692285565</v>
      </c>
    </row>
    <row r="40" spans="1:10" ht="21" x14ac:dyDescent="0.35">
      <c r="A40" s="12">
        <v>36</v>
      </c>
      <c r="B40" s="13" t="s">
        <v>52</v>
      </c>
      <c r="C40" s="14">
        <v>19175414.058070082</v>
      </c>
      <c r="D40" s="14">
        <v>0</v>
      </c>
      <c r="E40" s="14">
        <v>445274.33506799181</v>
      </c>
      <c r="F40" s="14">
        <v>120974.29914748954</v>
      </c>
      <c r="G40" s="14">
        <f t="shared" si="1"/>
        <v>19741662.692285564</v>
      </c>
      <c r="H40" s="15">
        <v>1600</v>
      </c>
      <c r="I40" s="16" t="s">
        <v>17</v>
      </c>
      <c r="J40" s="14">
        <f t="shared" si="0"/>
        <v>12338.539182678478</v>
      </c>
    </row>
    <row r="41" spans="1:10" ht="21" x14ac:dyDescent="0.35">
      <c r="A41" s="12">
        <v>37</v>
      </c>
      <c r="B41" s="13" t="s">
        <v>53</v>
      </c>
      <c r="C41" s="14">
        <v>12589355.607590796</v>
      </c>
      <c r="D41" s="14">
        <v>0</v>
      </c>
      <c r="E41" s="14">
        <v>385956.70322092064</v>
      </c>
      <c r="F41" s="14">
        <v>102221.94857615064</v>
      </c>
      <c r="G41" s="14">
        <f t="shared" si="1"/>
        <v>13077534.259387868</v>
      </c>
      <c r="H41" s="15">
        <v>326</v>
      </c>
      <c r="I41" s="16" t="s">
        <v>17</v>
      </c>
      <c r="J41" s="14">
        <f t="shared" si="0"/>
        <v>40115.135764993458</v>
      </c>
    </row>
    <row r="42" spans="1:10" ht="21" x14ac:dyDescent="0.35">
      <c r="A42" s="12">
        <v>38</v>
      </c>
      <c r="B42" s="13" t="s">
        <v>54</v>
      </c>
      <c r="C42" s="14">
        <v>6449110.9623695938</v>
      </c>
      <c r="D42" s="14">
        <v>0</v>
      </c>
      <c r="E42" s="14">
        <v>303188.02799637383</v>
      </c>
      <c r="F42" s="14">
        <v>539057.26704546704</v>
      </c>
      <c r="G42" s="14">
        <f t="shared" si="1"/>
        <v>7291356.2574114343</v>
      </c>
      <c r="H42" s="15">
        <v>11</v>
      </c>
      <c r="I42" s="16" t="s">
        <v>31</v>
      </c>
      <c r="J42" s="14">
        <f t="shared" si="0"/>
        <v>662850.56885558495</v>
      </c>
    </row>
    <row r="43" spans="1:10" ht="21" x14ac:dyDescent="0.35">
      <c r="A43" s="12">
        <v>39</v>
      </c>
      <c r="B43" s="13" t="s">
        <v>55</v>
      </c>
      <c r="C43" s="14">
        <v>13605365.11965503</v>
      </c>
      <c r="D43" s="14">
        <v>0</v>
      </c>
      <c r="E43" s="14">
        <v>492394.54634310794</v>
      </c>
      <c r="F43" s="14">
        <v>359994.07801846811</v>
      </c>
      <c r="G43" s="14">
        <f t="shared" si="1"/>
        <v>14457753.744016606</v>
      </c>
      <c r="H43" s="15">
        <v>308</v>
      </c>
      <c r="I43" s="16" t="s">
        <v>17</v>
      </c>
      <c r="J43" s="14">
        <f t="shared" si="0"/>
        <v>46940.758909144824</v>
      </c>
    </row>
    <row r="44" spans="1:10" ht="21" x14ac:dyDescent="0.35">
      <c r="A44" s="12">
        <v>40</v>
      </c>
      <c r="B44" s="13" t="s">
        <v>56</v>
      </c>
      <c r="C44" s="14">
        <v>11133323.496705856</v>
      </c>
      <c r="D44" s="14">
        <v>0</v>
      </c>
      <c r="E44" s="14">
        <v>274784.6984594143</v>
      </c>
      <c r="F44" s="14">
        <v>1035636.2471242676</v>
      </c>
      <c r="G44" s="14">
        <f t="shared" si="1"/>
        <v>12443744.442289539</v>
      </c>
      <c r="H44" s="15">
        <v>80</v>
      </c>
      <c r="I44" s="16" t="s">
        <v>19</v>
      </c>
      <c r="J44" s="14">
        <f t="shared" si="0"/>
        <v>155546.80552861924</v>
      </c>
    </row>
    <row r="45" spans="1:10" ht="21" x14ac:dyDescent="0.35">
      <c r="A45" s="12">
        <v>41</v>
      </c>
      <c r="B45" s="13" t="s">
        <v>57</v>
      </c>
      <c r="C45" s="14">
        <v>12820344.638117213</v>
      </c>
      <c r="D45" s="14">
        <v>0</v>
      </c>
      <c r="E45" s="14">
        <v>256412.1262563343</v>
      </c>
      <c r="F45" s="14">
        <v>127708.23658083449</v>
      </c>
      <c r="G45" s="14">
        <f t="shared" si="1"/>
        <v>13204465.00095438</v>
      </c>
      <c r="H45" s="15">
        <v>20</v>
      </c>
      <c r="I45" s="16" t="s">
        <v>19</v>
      </c>
      <c r="J45" s="14">
        <f t="shared" si="0"/>
        <v>660223.25004771899</v>
      </c>
    </row>
    <row r="46" spans="1:10" ht="21" x14ac:dyDescent="0.35">
      <c r="A46" s="12">
        <v>42</v>
      </c>
      <c r="B46" s="13" t="s">
        <v>58</v>
      </c>
      <c r="C46" s="14">
        <v>7820110.2531319959</v>
      </c>
      <c r="D46" s="14">
        <v>0</v>
      </c>
      <c r="E46" s="14">
        <v>188128.79246818926</v>
      </c>
      <c r="F46" s="14">
        <v>61652.987170653178</v>
      </c>
      <c r="G46" s="14">
        <f t="shared" si="1"/>
        <v>8069892.0327708386</v>
      </c>
      <c r="H46" s="15">
        <v>50</v>
      </c>
      <c r="I46" s="16" t="s">
        <v>17</v>
      </c>
      <c r="J46" s="14">
        <f t="shared" si="0"/>
        <v>161397.84065541677</v>
      </c>
    </row>
    <row r="47" spans="1:10" ht="21" x14ac:dyDescent="0.35">
      <c r="A47" s="12">
        <v>43</v>
      </c>
      <c r="B47" s="13" t="s">
        <v>59</v>
      </c>
      <c r="C47" s="14">
        <v>7724845.0556311039</v>
      </c>
      <c r="D47" s="14">
        <v>0</v>
      </c>
      <c r="E47" s="14">
        <v>297511.07652022323</v>
      </c>
      <c r="F47" s="14">
        <v>2555713.3519002786</v>
      </c>
      <c r="G47" s="14">
        <f t="shared" si="1"/>
        <v>10578069.484051606</v>
      </c>
      <c r="H47" s="15">
        <v>1</v>
      </c>
      <c r="I47" s="16" t="s">
        <v>60</v>
      </c>
      <c r="J47" s="14">
        <f t="shared" si="0"/>
        <v>10578069.484051606</v>
      </c>
    </row>
    <row r="48" spans="1:10" ht="21" x14ac:dyDescent="0.35">
      <c r="A48" s="12">
        <v>44</v>
      </c>
      <c r="B48" s="18" t="s">
        <v>61</v>
      </c>
      <c r="C48" s="14">
        <v>5872184.0454891194</v>
      </c>
      <c r="D48" s="14">
        <v>0</v>
      </c>
      <c r="E48" s="14">
        <v>260014.54526108791</v>
      </c>
      <c r="F48" s="14">
        <v>131724.36032635981</v>
      </c>
      <c r="G48" s="14">
        <f t="shared" si="1"/>
        <v>6263922.9510765672</v>
      </c>
      <c r="H48" s="15">
        <v>103</v>
      </c>
      <c r="I48" s="16" t="s">
        <v>15</v>
      </c>
      <c r="J48" s="14">
        <f t="shared" si="0"/>
        <v>60814.785932782208</v>
      </c>
    </row>
    <row r="49" spans="1:10" ht="21" x14ac:dyDescent="0.35">
      <c r="A49" s="12">
        <v>45</v>
      </c>
      <c r="B49" s="18" t="s">
        <v>62</v>
      </c>
      <c r="C49" s="14">
        <v>5219719.1515458832</v>
      </c>
      <c r="D49" s="14">
        <v>0</v>
      </c>
      <c r="E49" s="14">
        <v>231124.04023207814</v>
      </c>
      <c r="F49" s="14">
        <v>117088.32029009759</v>
      </c>
      <c r="G49" s="14">
        <f t="shared" si="1"/>
        <v>5567931.5120680593</v>
      </c>
      <c r="H49" s="15">
        <v>103</v>
      </c>
      <c r="I49" s="16" t="s">
        <v>13</v>
      </c>
      <c r="J49" s="14">
        <f t="shared" si="0"/>
        <v>54057.587495806401</v>
      </c>
    </row>
    <row r="50" spans="1:10" ht="21" x14ac:dyDescent="0.35">
      <c r="A50" s="12">
        <v>46</v>
      </c>
      <c r="B50" s="18" t="s">
        <v>63</v>
      </c>
      <c r="C50" s="14">
        <v>4567254.2576026479</v>
      </c>
      <c r="D50" s="14">
        <v>0</v>
      </c>
      <c r="E50" s="14">
        <v>202233.53520306837</v>
      </c>
      <c r="F50" s="14">
        <v>102452.2802538354</v>
      </c>
      <c r="G50" s="14">
        <f t="shared" si="1"/>
        <v>4871940.0730595514</v>
      </c>
      <c r="H50" s="15">
        <v>50</v>
      </c>
      <c r="I50" s="16" t="s">
        <v>19</v>
      </c>
      <c r="J50" s="14">
        <f t="shared" si="0"/>
        <v>97438.801461191033</v>
      </c>
    </row>
    <row r="51" spans="1:10" ht="21" x14ac:dyDescent="0.35">
      <c r="A51" s="12">
        <v>47</v>
      </c>
      <c r="B51" s="18" t="s">
        <v>64</v>
      </c>
      <c r="C51" s="14">
        <v>11240913.160276983</v>
      </c>
      <c r="D51" s="14">
        <v>0</v>
      </c>
      <c r="E51" s="14">
        <v>492789.57925230137</v>
      </c>
      <c r="F51" s="14">
        <v>463611.6358903767</v>
      </c>
      <c r="G51" s="14">
        <f t="shared" si="1"/>
        <v>12197314.37541966</v>
      </c>
      <c r="H51" s="15">
        <v>50</v>
      </c>
      <c r="I51" s="16" t="s">
        <v>17</v>
      </c>
      <c r="J51" s="14">
        <f t="shared" si="0"/>
        <v>243946.2875083932</v>
      </c>
    </row>
    <row r="52" spans="1:10" ht="21" x14ac:dyDescent="0.35">
      <c r="A52" s="12">
        <v>48</v>
      </c>
      <c r="B52" s="13" t="s">
        <v>65</v>
      </c>
      <c r="C52" s="14">
        <v>4396810.9991364013</v>
      </c>
      <c r="D52" s="14">
        <v>0</v>
      </c>
      <c r="E52" s="14">
        <v>190220.94562635987</v>
      </c>
      <c r="F52" s="14">
        <v>242863.01100794971</v>
      </c>
      <c r="G52" s="14">
        <f t="shared" si="1"/>
        <v>4829894.9557707105</v>
      </c>
      <c r="H52" s="15">
        <v>62</v>
      </c>
      <c r="I52" s="16" t="s">
        <v>15</v>
      </c>
      <c r="J52" s="14">
        <f t="shared" si="0"/>
        <v>77901.531544688885</v>
      </c>
    </row>
    <row r="53" spans="1:10" ht="21" x14ac:dyDescent="0.35">
      <c r="A53" s="12">
        <v>49</v>
      </c>
      <c r="B53" s="13" t="s">
        <v>66</v>
      </c>
      <c r="C53" s="14">
        <v>4936108.4679928869</v>
      </c>
      <c r="D53" s="14">
        <v>0</v>
      </c>
      <c r="E53" s="14">
        <v>220829.65407071135</v>
      </c>
      <c r="F53" s="14">
        <v>240123.2770133891</v>
      </c>
      <c r="G53" s="14">
        <f t="shared" si="1"/>
        <v>5397061.399076988</v>
      </c>
      <c r="H53" s="15">
        <v>62</v>
      </c>
      <c r="I53" s="16" t="s">
        <v>13</v>
      </c>
      <c r="J53" s="14">
        <f t="shared" si="0"/>
        <v>87049.377404467552</v>
      </c>
    </row>
    <row r="54" spans="1:10" ht="21" x14ac:dyDescent="0.35">
      <c r="A54" s="12">
        <v>50</v>
      </c>
      <c r="B54" s="13" t="s">
        <v>67</v>
      </c>
      <c r="C54" s="14">
        <v>14102884.988055646</v>
      </c>
      <c r="D54" s="14">
        <v>0</v>
      </c>
      <c r="E54" s="14">
        <v>709682.14016443538</v>
      </c>
      <c r="F54" s="14">
        <v>1049141.7590305433</v>
      </c>
      <c r="G54" s="14">
        <f t="shared" si="1"/>
        <v>15861708.887250625</v>
      </c>
      <c r="H54" s="15">
        <v>61</v>
      </c>
      <c r="I54" s="16" t="s">
        <v>15</v>
      </c>
      <c r="J54" s="14">
        <f t="shared" si="0"/>
        <v>260028.01454509221</v>
      </c>
    </row>
    <row r="55" spans="1:10" ht="21" x14ac:dyDescent="0.35">
      <c r="A55" s="12">
        <v>51</v>
      </c>
      <c r="B55" s="13" t="s">
        <v>68</v>
      </c>
      <c r="C55" s="14">
        <v>2638810.1217439296</v>
      </c>
      <c r="D55" s="14">
        <v>0</v>
      </c>
      <c r="E55" s="14">
        <v>163963.51574560671</v>
      </c>
      <c r="F55" s="14">
        <v>101507.35568200839</v>
      </c>
      <c r="G55" s="14">
        <f t="shared" si="1"/>
        <v>2904280.9931715447</v>
      </c>
      <c r="H55" s="15">
        <v>188</v>
      </c>
      <c r="I55" s="16" t="s">
        <v>13</v>
      </c>
      <c r="J55" s="14">
        <f t="shared" si="0"/>
        <v>15448.30315516779</v>
      </c>
    </row>
    <row r="56" spans="1:10" ht="21" x14ac:dyDescent="0.35">
      <c r="A56" s="12">
        <v>52</v>
      </c>
      <c r="B56" s="13" t="s">
        <v>69</v>
      </c>
      <c r="C56" s="14">
        <v>7108672.3598158984</v>
      </c>
      <c r="D56" s="14">
        <v>0</v>
      </c>
      <c r="E56" s="14">
        <v>195515.06361841009</v>
      </c>
      <c r="F56" s="14">
        <v>233737.96272301275</v>
      </c>
      <c r="G56" s="14">
        <f t="shared" si="1"/>
        <v>7537925.3861573217</v>
      </c>
      <c r="H56" s="15">
        <v>145</v>
      </c>
      <c r="I56" s="16" t="s">
        <v>19</v>
      </c>
      <c r="J56" s="14">
        <f t="shared" si="0"/>
        <v>51985.692318326357</v>
      </c>
    </row>
    <row r="57" spans="1:10" ht="21" x14ac:dyDescent="0.35">
      <c r="A57" s="12">
        <v>53</v>
      </c>
      <c r="B57" s="13" t="s">
        <v>70</v>
      </c>
      <c r="C57" s="14">
        <v>7108672.3598158984</v>
      </c>
      <c r="D57" s="14">
        <v>0</v>
      </c>
      <c r="E57" s="14">
        <v>195515.06361841009</v>
      </c>
      <c r="F57" s="14">
        <v>233737.96272301275</v>
      </c>
      <c r="G57" s="14">
        <f t="shared" si="1"/>
        <v>7537925.3861573217</v>
      </c>
      <c r="H57" s="15">
        <v>1</v>
      </c>
      <c r="I57" s="16" t="s">
        <v>31</v>
      </c>
      <c r="J57" s="14">
        <f t="shared" si="0"/>
        <v>7537925.3861573217</v>
      </c>
    </row>
    <row r="58" spans="1:10" ht="21" x14ac:dyDescent="0.35">
      <c r="A58" s="12">
        <v>54</v>
      </c>
      <c r="B58" s="13" t="s">
        <v>71</v>
      </c>
      <c r="C58" s="14">
        <v>9619570.7176958099</v>
      </c>
      <c r="D58" s="14">
        <v>0</v>
      </c>
      <c r="E58" s="14">
        <v>413077.01080041844</v>
      </c>
      <c r="F58" s="14">
        <v>340252.92502552323</v>
      </c>
      <c r="G58" s="14">
        <f t="shared" si="1"/>
        <v>10372900.65352175</v>
      </c>
      <c r="H58" s="15">
        <v>135</v>
      </c>
      <c r="I58" s="16" t="s">
        <v>19</v>
      </c>
      <c r="J58" s="14">
        <f t="shared" si="0"/>
        <v>76836.301137198156</v>
      </c>
    </row>
    <row r="59" spans="1:10" ht="21" x14ac:dyDescent="0.35">
      <c r="A59" s="12">
        <v>55</v>
      </c>
      <c r="B59" s="13" t="s">
        <v>72</v>
      </c>
      <c r="C59" s="14">
        <v>5331504.2698619235</v>
      </c>
      <c r="D59" s="14">
        <v>0</v>
      </c>
      <c r="E59" s="14">
        <v>146636.29771380755</v>
      </c>
      <c r="F59" s="14">
        <v>175303.47204225959</v>
      </c>
      <c r="G59" s="14">
        <f t="shared" si="1"/>
        <v>5653444.0396179911</v>
      </c>
      <c r="H59" s="15">
        <v>1</v>
      </c>
      <c r="I59" s="16" t="s">
        <v>31</v>
      </c>
      <c r="J59" s="14">
        <f t="shared" si="0"/>
        <v>5653444.0396179911</v>
      </c>
    </row>
    <row r="60" spans="1:10" ht="21" x14ac:dyDescent="0.35">
      <c r="A60" s="12">
        <v>56</v>
      </c>
      <c r="B60" s="13" t="s">
        <v>73</v>
      </c>
      <c r="C60" s="14">
        <v>4113105.5084518814</v>
      </c>
      <c r="D60" s="14">
        <v>0</v>
      </c>
      <c r="E60" s="14">
        <v>214669.62755481177</v>
      </c>
      <c r="F60" s="14">
        <v>599355.92084351496</v>
      </c>
      <c r="G60" s="14">
        <f t="shared" si="1"/>
        <v>4927131.056850208</v>
      </c>
      <c r="H60" s="15">
        <v>45</v>
      </c>
      <c r="I60" s="16" t="s">
        <v>19</v>
      </c>
      <c r="J60" s="14">
        <f t="shared" si="0"/>
        <v>109491.80126333795</v>
      </c>
    </row>
    <row r="61" spans="1:10" ht="21" x14ac:dyDescent="0.35">
      <c r="A61" s="12">
        <v>57</v>
      </c>
      <c r="B61" s="13" t="s">
        <v>74</v>
      </c>
      <c r="C61" s="14">
        <v>4113105.5084518814</v>
      </c>
      <c r="D61" s="14">
        <v>0</v>
      </c>
      <c r="E61" s="14">
        <v>214669.62755481177</v>
      </c>
      <c r="F61" s="14">
        <v>599355.92084351496</v>
      </c>
      <c r="G61" s="14">
        <f t="shared" si="1"/>
        <v>4927131.056850208</v>
      </c>
      <c r="H61" s="15">
        <v>3</v>
      </c>
      <c r="I61" s="16" t="s">
        <v>13</v>
      </c>
      <c r="J61" s="14">
        <f t="shared" si="0"/>
        <v>1642377.0189500693</v>
      </c>
    </row>
    <row r="62" spans="1:10" ht="21" x14ac:dyDescent="0.35">
      <c r="A62" s="12">
        <v>58</v>
      </c>
      <c r="B62" s="13" t="s">
        <v>75</v>
      </c>
      <c r="C62" s="19">
        <v>1144933.8775732212</v>
      </c>
      <c r="D62" s="14">
        <v>0</v>
      </c>
      <c r="E62" s="14">
        <v>54728.211642677838</v>
      </c>
      <c r="F62" s="14">
        <v>84562.714703347199</v>
      </c>
      <c r="G62" s="14">
        <f t="shared" si="1"/>
        <v>1284224.8039192464</v>
      </c>
      <c r="H62" s="15">
        <v>30</v>
      </c>
      <c r="I62" s="16" t="s">
        <v>19</v>
      </c>
      <c r="J62" s="14">
        <f t="shared" si="0"/>
        <v>42807.493463974883</v>
      </c>
    </row>
    <row r="63" spans="1:10" ht="21" x14ac:dyDescent="0.35">
      <c r="A63" s="12">
        <v>59</v>
      </c>
      <c r="B63" s="20" t="s">
        <v>76</v>
      </c>
      <c r="C63" s="19">
        <v>0</v>
      </c>
      <c r="D63" s="14">
        <v>2166146.6219748957</v>
      </c>
      <c r="E63" s="14">
        <v>0</v>
      </c>
      <c r="F63" s="14">
        <v>0</v>
      </c>
      <c r="G63" s="14">
        <f t="shared" si="1"/>
        <v>2166146.6219748957</v>
      </c>
      <c r="H63" s="15">
        <v>1</v>
      </c>
      <c r="I63" s="16" t="s">
        <v>15</v>
      </c>
      <c r="J63" s="14">
        <f t="shared" si="0"/>
        <v>2166146.6219748957</v>
      </c>
    </row>
    <row r="64" spans="1:10" ht="21" x14ac:dyDescent="0.35">
      <c r="A64" s="12">
        <v>60</v>
      </c>
      <c r="B64" s="20" t="s">
        <v>77</v>
      </c>
      <c r="C64" s="19">
        <v>0</v>
      </c>
      <c r="D64" s="14">
        <v>82228460.387345165</v>
      </c>
      <c r="E64" s="14">
        <v>0</v>
      </c>
      <c r="F64" s="14">
        <v>0</v>
      </c>
      <c r="G64" s="14">
        <f t="shared" si="1"/>
        <v>82228460.387345165</v>
      </c>
      <c r="H64" s="15">
        <v>1</v>
      </c>
      <c r="I64" s="16" t="s">
        <v>15</v>
      </c>
      <c r="J64" s="14">
        <f t="shared" si="0"/>
        <v>82228460.387345165</v>
      </c>
    </row>
    <row r="65" spans="1:10" ht="21" x14ac:dyDescent="0.35">
      <c r="A65" s="12">
        <v>61</v>
      </c>
      <c r="B65" s="20" t="s">
        <v>78</v>
      </c>
      <c r="C65" s="19">
        <v>0</v>
      </c>
      <c r="D65" s="14">
        <v>4061020.4344874481</v>
      </c>
      <c r="E65" s="14">
        <v>0</v>
      </c>
      <c r="F65" s="14">
        <v>0</v>
      </c>
      <c r="G65" s="14">
        <f t="shared" si="1"/>
        <v>4061020.4344874481</v>
      </c>
      <c r="H65" s="15">
        <v>1</v>
      </c>
      <c r="I65" s="16" t="s">
        <v>15</v>
      </c>
      <c r="J65" s="14">
        <f t="shared" si="0"/>
        <v>4061020.4344874481</v>
      </c>
    </row>
    <row r="66" spans="1:10" ht="21" x14ac:dyDescent="0.35">
      <c r="A66" s="12">
        <v>62</v>
      </c>
      <c r="B66" s="20" t="s">
        <v>79</v>
      </c>
      <c r="C66" s="19">
        <v>0</v>
      </c>
      <c r="D66" s="14">
        <v>3614920.190669456</v>
      </c>
      <c r="E66" s="14">
        <v>0</v>
      </c>
      <c r="F66" s="14">
        <v>0</v>
      </c>
      <c r="G66" s="14">
        <f t="shared" si="1"/>
        <v>3614920.190669456</v>
      </c>
      <c r="H66" s="15">
        <v>1</v>
      </c>
      <c r="I66" s="16" t="s">
        <v>15</v>
      </c>
      <c r="J66" s="14">
        <f t="shared" si="0"/>
        <v>3614920.190669456</v>
      </c>
    </row>
    <row r="67" spans="1:10" ht="21" x14ac:dyDescent="0.35">
      <c r="A67" s="12">
        <v>63</v>
      </c>
      <c r="B67" s="20" t="s">
        <v>80</v>
      </c>
      <c r="C67" s="19">
        <v>0</v>
      </c>
      <c r="D67" s="14">
        <v>5911620.1533221761</v>
      </c>
      <c r="E67" s="14">
        <v>0</v>
      </c>
      <c r="F67" s="14">
        <v>0</v>
      </c>
      <c r="G67" s="14">
        <f t="shared" si="1"/>
        <v>5911620.1533221761</v>
      </c>
      <c r="H67" s="15">
        <v>1</v>
      </c>
      <c r="I67" s="16" t="s">
        <v>15</v>
      </c>
      <c r="J67" s="14">
        <f t="shared" si="0"/>
        <v>5911620.1533221761</v>
      </c>
    </row>
    <row r="68" spans="1:10" ht="21" x14ac:dyDescent="0.35">
      <c r="A68" s="12">
        <v>64</v>
      </c>
      <c r="B68" s="21" t="s">
        <v>81</v>
      </c>
      <c r="C68" s="19">
        <v>0</v>
      </c>
      <c r="D68" s="14">
        <v>160396366.8795509</v>
      </c>
      <c r="E68" s="14">
        <v>0</v>
      </c>
      <c r="F68" s="14">
        <v>0</v>
      </c>
      <c r="G68" s="14">
        <f t="shared" si="1"/>
        <v>160396366.8795509</v>
      </c>
      <c r="H68" s="15">
        <v>1</v>
      </c>
      <c r="I68" s="16" t="s">
        <v>15</v>
      </c>
      <c r="J68" s="14">
        <f t="shared" si="0"/>
        <v>160396366.8795509</v>
      </c>
    </row>
    <row r="69" spans="1:10" ht="21" x14ac:dyDescent="0.35">
      <c r="A69" s="12"/>
      <c r="B69" s="22"/>
      <c r="C69" s="14"/>
      <c r="D69" s="14"/>
      <c r="E69" s="14"/>
      <c r="F69" s="14"/>
      <c r="G69" s="14"/>
      <c r="H69" s="15"/>
      <c r="I69" s="16"/>
      <c r="J69" s="14"/>
    </row>
    <row r="70" spans="1:10" ht="21" x14ac:dyDescent="0.35">
      <c r="A70" s="12"/>
      <c r="B70" s="23" t="s">
        <v>82</v>
      </c>
      <c r="C70" s="11">
        <f t="shared" ref="C70:H70" si="2">SUM(C5:C69)</f>
        <v>1111775620.8203063</v>
      </c>
      <c r="D70" s="11">
        <f t="shared" si="2"/>
        <v>258378534.66735005</v>
      </c>
      <c r="E70" s="11">
        <f t="shared" si="2"/>
        <v>34345033.064931042</v>
      </c>
      <c r="F70" s="11">
        <f t="shared" si="2"/>
        <v>54392765.03432627</v>
      </c>
      <c r="G70" s="11">
        <f t="shared" si="2"/>
        <v>1458891953.5869138</v>
      </c>
      <c r="H70" s="24">
        <f t="shared" si="2"/>
        <v>26501</v>
      </c>
      <c r="I70" s="8" t="s">
        <v>83</v>
      </c>
      <c r="J70" s="11">
        <f>SUM(J5:J69)</f>
        <v>296884307.36416328</v>
      </c>
    </row>
    <row r="71" spans="1:10" ht="21" x14ac:dyDescent="0.35">
      <c r="A71" s="12"/>
      <c r="B71" s="7" t="s">
        <v>2</v>
      </c>
      <c r="C71" s="8" t="s">
        <v>3</v>
      </c>
      <c r="D71" s="8" t="s">
        <v>4</v>
      </c>
      <c r="E71" s="8" t="s">
        <v>5</v>
      </c>
      <c r="F71" s="8" t="s">
        <v>6</v>
      </c>
      <c r="G71" s="8" t="s">
        <v>7</v>
      </c>
      <c r="H71" s="8" t="s">
        <v>8</v>
      </c>
      <c r="I71" s="8" t="s">
        <v>9</v>
      </c>
      <c r="J71" s="8" t="s">
        <v>10</v>
      </c>
    </row>
    <row r="72" spans="1:10" ht="21" x14ac:dyDescent="0.35">
      <c r="A72" s="12"/>
      <c r="B72" s="23" t="s">
        <v>84</v>
      </c>
      <c r="C72" s="14"/>
      <c r="D72" s="14"/>
      <c r="E72" s="14"/>
      <c r="F72" s="14"/>
      <c r="G72" s="14"/>
      <c r="H72" s="14"/>
      <c r="I72" s="14"/>
      <c r="J72" s="14"/>
    </row>
    <row r="73" spans="1:10" ht="21" x14ac:dyDescent="0.35">
      <c r="A73" s="12">
        <v>65</v>
      </c>
      <c r="B73" s="25" t="s">
        <v>85</v>
      </c>
      <c r="C73" s="14">
        <v>55134138.960374027</v>
      </c>
      <c r="D73" s="14">
        <v>0</v>
      </c>
      <c r="E73" s="14">
        <v>1977534.5454953746</v>
      </c>
      <c r="F73" s="14">
        <v>3213289.0566400513</v>
      </c>
      <c r="G73" s="14">
        <v>60324962.562509447</v>
      </c>
      <c r="H73" s="16">
        <v>90858</v>
      </c>
      <c r="I73" s="26" t="s">
        <v>86</v>
      </c>
      <c r="J73" s="14">
        <f>G73/H73</f>
        <v>663.94772681007123</v>
      </c>
    </row>
    <row r="74" spans="1:10" ht="21" x14ac:dyDescent="0.35">
      <c r="A74" s="12">
        <v>66</v>
      </c>
      <c r="B74" s="25" t="s">
        <v>87</v>
      </c>
      <c r="C74" s="14">
        <v>57447157.639215313</v>
      </c>
      <c r="D74" s="14">
        <v>0</v>
      </c>
      <c r="E74" s="14">
        <v>2071791.5186515232</v>
      </c>
      <c r="F74" s="14">
        <v>3938646.7317873193</v>
      </c>
      <c r="G74" s="14">
        <v>63457595.889654167</v>
      </c>
      <c r="H74" s="16">
        <v>21407</v>
      </c>
      <c r="I74" s="26" t="s">
        <v>88</v>
      </c>
      <c r="J74" s="14">
        <f t="shared" ref="J74:J88" si="3">G74/H74</f>
        <v>2964.3385756833823</v>
      </c>
    </row>
    <row r="75" spans="1:10" ht="21" x14ac:dyDescent="0.35">
      <c r="A75" s="12">
        <v>67</v>
      </c>
      <c r="B75" s="25" t="s">
        <v>89</v>
      </c>
      <c r="C75" s="14">
        <v>36248609.987453833</v>
      </c>
      <c r="D75" s="14">
        <v>0</v>
      </c>
      <c r="E75" s="14">
        <v>1268069.4926412834</v>
      </c>
      <c r="F75" s="14">
        <v>2408188.2535516042</v>
      </c>
      <c r="G75" s="14">
        <v>39924867.733646721</v>
      </c>
      <c r="H75" s="16">
        <v>980</v>
      </c>
      <c r="I75" s="26" t="s">
        <v>90</v>
      </c>
      <c r="J75" s="14">
        <f t="shared" si="3"/>
        <v>40739.660952700739</v>
      </c>
    </row>
    <row r="76" spans="1:10" ht="21" x14ac:dyDescent="0.35">
      <c r="A76" s="12">
        <v>68</v>
      </c>
      <c r="B76" s="25" t="s">
        <v>91</v>
      </c>
      <c r="C76" s="14">
        <v>28099636.710759401</v>
      </c>
      <c r="D76" s="14">
        <v>0</v>
      </c>
      <c r="E76" s="14">
        <v>1130537.8464740587</v>
      </c>
      <c r="F76" s="14">
        <v>2492332.8940175734</v>
      </c>
      <c r="G76" s="14">
        <v>31722507.451251037</v>
      </c>
      <c r="H76" s="16">
        <v>2978.1</v>
      </c>
      <c r="I76" s="26" t="s">
        <v>92</v>
      </c>
      <c r="J76" s="14">
        <f t="shared" si="3"/>
        <v>10651.928226470245</v>
      </c>
    </row>
    <row r="77" spans="1:10" ht="21" x14ac:dyDescent="0.35">
      <c r="A77" s="12">
        <v>69</v>
      </c>
      <c r="B77" s="25" t="s">
        <v>93</v>
      </c>
      <c r="C77" s="14">
        <v>3068456.3466248242</v>
      </c>
      <c r="D77" s="14">
        <v>0</v>
      </c>
      <c r="E77" s="14">
        <v>351856.4576708508</v>
      </c>
      <c r="F77" s="14">
        <v>107594.23458856346</v>
      </c>
      <c r="G77" s="14">
        <v>3527907.0388842383</v>
      </c>
      <c r="H77" s="16">
        <v>1220</v>
      </c>
      <c r="I77" s="26" t="s">
        <v>94</v>
      </c>
      <c r="J77" s="14">
        <f t="shared" si="3"/>
        <v>2891.7270810526543</v>
      </c>
    </row>
    <row r="78" spans="1:10" ht="21" x14ac:dyDescent="0.35">
      <c r="A78" s="12">
        <v>70</v>
      </c>
      <c r="B78" s="25" t="s">
        <v>95</v>
      </c>
      <c r="C78" s="14">
        <v>8488134.3073465843</v>
      </c>
      <c r="D78" s="14">
        <v>0</v>
      </c>
      <c r="E78" s="14">
        <v>333996.55094867514</v>
      </c>
      <c r="F78" s="14">
        <v>2612088.4950358435</v>
      </c>
      <c r="G78" s="14">
        <v>11434219.353331104</v>
      </c>
      <c r="H78" s="16">
        <v>50</v>
      </c>
      <c r="I78" s="26" t="s">
        <v>96</v>
      </c>
      <c r="J78" s="14">
        <f t="shared" si="3"/>
        <v>228684.38706662209</v>
      </c>
    </row>
    <row r="79" spans="1:10" ht="21" x14ac:dyDescent="0.35">
      <c r="A79" s="12">
        <v>71</v>
      </c>
      <c r="B79" s="25" t="s">
        <v>97</v>
      </c>
      <c r="C79" s="14">
        <v>6488869.8467301261</v>
      </c>
      <c r="D79" s="14">
        <v>0</v>
      </c>
      <c r="E79" s="14">
        <v>249909.3042769875</v>
      </c>
      <c r="F79" s="14">
        <v>2146799.215596234</v>
      </c>
      <c r="G79" s="14">
        <v>8885578.3666033484</v>
      </c>
      <c r="H79" s="16">
        <v>1</v>
      </c>
      <c r="I79" s="26" t="s">
        <v>98</v>
      </c>
      <c r="J79" s="14">
        <f t="shared" si="3"/>
        <v>8885578.3666033484</v>
      </c>
    </row>
    <row r="80" spans="1:10" ht="21" x14ac:dyDescent="0.35">
      <c r="A80" s="12">
        <v>72</v>
      </c>
      <c r="B80" s="25" t="s">
        <v>99</v>
      </c>
      <c r="C80" s="14">
        <v>27442461.870858438</v>
      </c>
      <c r="D80" s="14">
        <v>0</v>
      </c>
      <c r="E80" s="14">
        <v>1063827.5460308229</v>
      </c>
      <c r="F80" s="14">
        <v>4153380.4272135282</v>
      </c>
      <c r="G80" s="14">
        <v>32659669.844102789</v>
      </c>
      <c r="H80" s="16">
        <v>1</v>
      </c>
      <c r="I80" s="26" t="s">
        <v>100</v>
      </c>
      <c r="J80" s="14">
        <f t="shared" si="3"/>
        <v>32659669.844102789</v>
      </c>
    </row>
    <row r="81" spans="1:10" ht="21" x14ac:dyDescent="0.35">
      <c r="A81" s="12">
        <v>73</v>
      </c>
      <c r="B81" s="25" t="s">
        <v>101</v>
      </c>
      <c r="C81" s="14">
        <v>9261131.0370334722</v>
      </c>
      <c r="D81" s="14">
        <v>0</v>
      </c>
      <c r="E81" s="14">
        <v>512694.69019665278</v>
      </c>
      <c r="F81" s="14">
        <v>2395408.7379958155</v>
      </c>
      <c r="G81" s="14">
        <v>12169234.465225939</v>
      </c>
      <c r="H81" s="16">
        <v>1</v>
      </c>
      <c r="I81" s="26" t="s">
        <v>102</v>
      </c>
      <c r="J81" s="14">
        <f t="shared" si="3"/>
        <v>12169234.465225939</v>
      </c>
    </row>
    <row r="82" spans="1:10" ht="21" x14ac:dyDescent="0.35">
      <c r="A82" s="12">
        <v>74</v>
      </c>
      <c r="B82" s="25" t="s">
        <v>103</v>
      </c>
      <c r="C82" s="14">
        <v>55630238.130937353</v>
      </c>
      <c r="D82" s="14">
        <v>0</v>
      </c>
      <c r="E82" s="14">
        <v>1845381.1156423758</v>
      </c>
      <c r="F82" s="14">
        <v>3362411.7523738034</v>
      </c>
      <c r="G82" s="14">
        <v>60838030.998953521</v>
      </c>
      <c r="H82" s="16">
        <v>181697</v>
      </c>
      <c r="I82" s="26" t="s">
        <v>104</v>
      </c>
      <c r="J82" s="14">
        <f t="shared" si="3"/>
        <v>334.83233624635255</v>
      </c>
    </row>
    <row r="83" spans="1:10" ht="21" x14ac:dyDescent="0.35">
      <c r="A83" s="12">
        <v>75</v>
      </c>
      <c r="B83" s="25" t="s">
        <v>105</v>
      </c>
      <c r="C83" s="14">
        <v>37919620.68168591</v>
      </c>
      <c r="D83" s="14">
        <v>0</v>
      </c>
      <c r="E83" s="14">
        <v>1153231.7923047422</v>
      </c>
      <c r="F83" s="14">
        <v>1894271.241855927</v>
      </c>
      <c r="G83" s="14">
        <v>40967123.715846576</v>
      </c>
      <c r="H83" s="16">
        <v>2543131</v>
      </c>
      <c r="I83" s="26" t="s">
        <v>106</v>
      </c>
      <c r="J83" s="14">
        <f t="shared" si="3"/>
        <v>16.108931752177366</v>
      </c>
    </row>
    <row r="84" spans="1:10" ht="21" x14ac:dyDescent="0.35">
      <c r="A84" s="12">
        <v>76</v>
      </c>
      <c r="B84" s="25" t="s">
        <v>107</v>
      </c>
      <c r="C84" s="14">
        <v>11113357.244440164</v>
      </c>
      <c r="D84" s="14">
        <v>0</v>
      </c>
      <c r="E84" s="14">
        <v>615233.62823598343</v>
      </c>
      <c r="F84" s="14">
        <v>2874490.485594979</v>
      </c>
      <c r="G84" s="14">
        <v>14603081.358271126</v>
      </c>
      <c r="H84" s="16">
        <v>873</v>
      </c>
      <c r="I84" s="26" t="s">
        <v>108</v>
      </c>
      <c r="J84" s="14">
        <f t="shared" si="3"/>
        <v>16727.470055293386</v>
      </c>
    </row>
    <row r="85" spans="1:10" ht="21" x14ac:dyDescent="0.35">
      <c r="A85" s="12">
        <v>77</v>
      </c>
      <c r="B85" s="25" t="s">
        <v>109</v>
      </c>
      <c r="C85" s="14">
        <v>9523552.9468343034</v>
      </c>
      <c r="D85" s="14">
        <v>0</v>
      </c>
      <c r="E85" s="14">
        <v>369137.25797656906</v>
      </c>
      <c r="F85" s="14">
        <v>294256.43587071134</v>
      </c>
      <c r="G85" s="14">
        <v>10186946.640681583</v>
      </c>
      <c r="H85" s="16">
        <v>99</v>
      </c>
      <c r="I85" s="26" t="s">
        <v>108</v>
      </c>
      <c r="J85" s="14">
        <f t="shared" si="3"/>
        <v>102898.45091597558</v>
      </c>
    </row>
    <row r="86" spans="1:10" ht="21" x14ac:dyDescent="0.35">
      <c r="A86" s="12">
        <v>78</v>
      </c>
      <c r="B86" s="25" t="s">
        <v>110</v>
      </c>
      <c r="C86" s="14">
        <v>26264042.291591197</v>
      </c>
      <c r="D86" s="14">
        <v>0</v>
      </c>
      <c r="E86" s="14">
        <v>879354.69899726869</v>
      </c>
      <c r="F86" s="14">
        <v>1244011.7543445025</v>
      </c>
      <c r="G86" s="14">
        <v>28387408.744932964</v>
      </c>
      <c r="H86" s="16">
        <v>1287187300</v>
      </c>
      <c r="I86" s="26" t="s">
        <v>111</v>
      </c>
      <c r="J86" s="14">
        <f t="shared" si="3"/>
        <v>2.205382910857881E-2</v>
      </c>
    </row>
    <row r="87" spans="1:10" ht="21" x14ac:dyDescent="0.35">
      <c r="A87" s="12">
        <v>79</v>
      </c>
      <c r="B87" s="25" t="s">
        <v>112</v>
      </c>
      <c r="C87" s="14">
        <v>14143253.024807807</v>
      </c>
      <c r="D87" s="14">
        <v>0</v>
      </c>
      <c r="E87" s="14">
        <v>371349.79554588563</v>
      </c>
      <c r="F87" s="14">
        <v>349230.96703235706</v>
      </c>
      <c r="G87" s="14">
        <v>14863833.78738605</v>
      </c>
      <c r="H87" s="16">
        <v>183</v>
      </c>
      <c r="I87" s="26" t="s">
        <v>113</v>
      </c>
      <c r="J87" s="14">
        <f t="shared" si="3"/>
        <v>81223.135450196991</v>
      </c>
    </row>
    <row r="88" spans="1:10" ht="21" x14ac:dyDescent="0.35">
      <c r="A88" s="12">
        <v>80</v>
      </c>
      <c r="B88" s="25" t="s">
        <v>114</v>
      </c>
      <c r="C88" s="14">
        <v>8163045.383000833</v>
      </c>
      <c r="D88" s="14">
        <v>0</v>
      </c>
      <c r="E88" s="14">
        <v>316403.36397991632</v>
      </c>
      <c r="F88" s="14">
        <v>252219.80217489542</v>
      </c>
      <c r="G88" s="14">
        <v>8731668.5491556451</v>
      </c>
      <c r="H88" s="16">
        <v>1</v>
      </c>
      <c r="I88" s="26" t="s">
        <v>108</v>
      </c>
      <c r="J88" s="14">
        <f t="shared" si="3"/>
        <v>8731668.5491556451</v>
      </c>
    </row>
    <row r="89" spans="1:10" s="27" customFormat="1" ht="21" x14ac:dyDescent="0.35">
      <c r="A89" s="12"/>
      <c r="B89" s="13"/>
      <c r="C89" s="14"/>
      <c r="D89" s="14"/>
      <c r="E89" s="14"/>
      <c r="F89" s="14"/>
      <c r="G89" s="14"/>
      <c r="H89" s="14"/>
      <c r="I89" s="14"/>
      <c r="J89" s="14"/>
    </row>
    <row r="90" spans="1:10" s="27" customFormat="1" ht="21" x14ac:dyDescent="0.35">
      <c r="A90" s="12"/>
      <c r="B90" s="10" t="s">
        <v>115</v>
      </c>
      <c r="C90" s="11">
        <f>SUM(C73:C89)</f>
        <v>394435706.4096936</v>
      </c>
      <c r="D90" s="11">
        <f>SUM(D73:D89)</f>
        <v>0</v>
      </c>
      <c r="E90" s="11">
        <f>SUM(E73:E89)</f>
        <v>14510309.605068969</v>
      </c>
      <c r="F90" s="11">
        <f>SUM(F73:F89)</f>
        <v>33738620.485673711</v>
      </c>
      <c r="G90" s="11">
        <f>SUM(G73:G89)</f>
        <v>442684636.50043631</v>
      </c>
      <c r="H90" s="11">
        <v>2682412.29</v>
      </c>
      <c r="I90" s="11" t="s">
        <v>83</v>
      </c>
      <c r="J90" s="11">
        <v>22932231.249312147</v>
      </c>
    </row>
    <row r="91" spans="1:10" s="27" customFormat="1" ht="21.75" thickBot="1" x14ac:dyDescent="0.4">
      <c r="A91" s="12"/>
      <c r="B91" s="7" t="s">
        <v>116</v>
      </c>
      <c r="C91" s="28">
        <f t="shared" ref="C91:H91" si="4">C70+C90</f>
        <v>1506211327.23</v>
      </c>
      <c r="D91" s="28">
        <f t="shared" si="4"/>
        <v>258378534.66735005</v>
      </c>
      <c r="E91" s="28">
        <f t="shared" si="4"/>
        <v>48855342.670000009</v>
      </c>
      <c r="F91" s="28">
        <f t="shared" si="4"/>
        <v>88131385.519999981</v>
      </c>
      <c r="G91" s="28">
        <f t="shared" si="4"/>
        <v>1901576590.0873501</v>
      </c>
      <c r="H91" s="28">
        <f t="shared" si="4"/>
        <v>2708913.29</v>
      </c>
      <c r="I91" s="28" t="s">
        <v>83</v>
      </c>
      <c r="J91" s="28">
        <f>J70+J90</f>
        <v>319816538.61347544</v>
      </c>
    </row>
    <row r="92" spans="1:10" s="27" customFormat="1" ht="21.75" thickTop="1" x14ac:dyDescent="0.35">
      <c r="A92" s="4"/>
      <c r="B92" s="29"/>
      <c r="C92" s="30"/>
      <c r="D92" s="30"/>
      <c r="E92" s="30"/>
      <c r="F92" s="30"/>
      <c r="G92" s="30"/>
      <c r="H92" s="30"/>
      <c r="I92" s="30"/>
      <c r="J92" s="30"/>
    </row>
    <row r="93" spans="1:10" s="27" customFormat="1" ht="21" x14ac:dyDescent="0.35">
      <c r="A93" s="4"/>
      <c r="B93" s="29"/>
      <c r="C93" s="30"/>
      <c r="D93" s="30"/>
      <c r="E93" s="30"/>
      <c r="F93" s="30"/>
      <c r="G93" s="30"/>
      <c r="H93" s="30"/>
      <c r="I93" s="30"/>
      <c r="J93" s="30"/>
    </row>
    <row r="94" spans="1:10" s="27" customFormat="1" ht="21" x14ac:dyDescent="0.35">
      <c r="A94" s="4"/>
      <c r="B94" s="29"/>
      <c r="C94" s="30"/>
      <c r="D94" s="30"/>
      <c r="E94" s="30"/>
      <c r="F94" s="30"/>
      <c r="G94" s="30"/>
      <c r="H94" s="30"/>
      <c r="I94" s="30"/>
      <c r="J94" s="30"/>
    </row>
    <row r="95" spans="1:10" s="27" customFormat="1" ht="21" x14ac:dyDescent="0.35">
      <c r="A95" s="4"/>
      <c r="B95" s="29"/>
      <c r="C95" s="30"/>
      <c r="D95" s="30"/>
      <c r="E95" s="30"/>
      <c r="F95" s="30"/>
      <c r="G95" s="30"/>
      <c r="H95" s="30"/>
      <c r="I95" s="30"/>
      <c r="J95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B6" sqref="B6"/>
    </sheetView>
  </sheetViews>
  <sheetFormatPr defaultColWidth="9" defaultRowHeight="21" x14ac:dyDescent="0.35"/>
  <cols>
    <col min="1" max="1" width="4.140625" style="27" customWidth="1"/>
    <col min="2" max="2" width="84" style="35" bestFit="1" customWidth="1"/>
    <col min="3" max="3" width="17.5703125" style="35" customWidth="1"/>
    <col min="4" max="4" width="17.140625" style="35" customWidth="1"/>
    <col min="5" max="5" width="17.42578125" style="35" customWidth="1"/>
    <col min="6" max="6" width="16.42578125" style="35" bestFit="1" customWidth="1"/>
    <col min="7" max="7" width="18.140625" style="35" customWidth="1"/>
    <col min="8" max="8" width="11.42578125" style="36" customWidth="1"/>
    <col min="9" max="9" width="8.5703125" style="37" customWidth="1"/>
    <col min="10" max="10" width="16.42578125" style="35" customWidth="1"/>
    <col min="11" max="256" width="9" style="27"/>
    <col min="257" max="257" width="4.140625" style="27" customWidth="1"/>
    <col min="258" max="258" width="84" style="27" bestFit="1" customWidth="1"/>
    <col min="259" max="259" width="17.5703125" style="27" customWidth="1"/>
    <col min="260" max="260" width="17.140625" style="27" customWidth="1"/>
    <col min="261" max="261" width="17.42578125" style="27" customWidth="1"/>
    <col min="262" max="262" width="16.42578125" style="27" bestFit="1" customWidth="1"/>
    <col min="263" max="263" width="18.140625" style="27" customWidth="1"/>
    <col min="264" max="264" width="11.42578125" style="27" customWidth="1"/>
    <col min="265" max="265" width="8.5703125" style="27" customWidth="1"/>
    <col min="266" max="266" width="16.42578125" style="27" customWidth="1"/>
    <col min="267" max="512" width="9" style="27"/>
    <col min="513" max="513" width="4.140625" style="27" customWidth="1"/>
    <col min="514" max="514" width="84" style="27" bestFit="1" customWidth="1"/>
    <col min="515" max="515" width="17.5703125" style="27" customWidth="1"/>
    <col min="516" max="516" width="17.140625" style="27" customWidth="1"/>
    <col min="517" max="517" width="17.42578125" style="27" customWidth="1"/>
    <col min="518" max="518" width="16.42578125" style="27" bestFit="1" customWidth="1"/>
    <col min="519" max="519" width="18.140625" style="27" customWidth="1"/>
    <col min="520" max="520" width="11.42578125" style="27" customWidth="1"/>
    <col min="521" max="521" width="8.5703125" style="27" customWidth="1"/>
    <col min="522" max="522" width="16.42578125" style="27" customWidth="1"/>
    <col min="523" max="768" width="9" style="27"/>
    <col min="769" max="769" width="4.140625" style="27" customWidth="1"/>
    <col min="770" max="770" width="84" style="27" bestFit="1" customWidth="1"/>
    <col min="771" max="771" width="17.5703125" style="27" customWidth="1"/>
    <col min="772" max="772" width="17.140625" style="27" customWidth="1"/>
    <col min="773" max="773" width="17.42578125" style="27" customWidth="1"/>
    <col min="774" max="774" width="16.42578125" style="27" bestFit="1" customWidth="1"/>
    <col min="775" max="775" width="18.140625" style="27" customWidth="1"/>
    <col min="776" max="776" width="11.42578125" style="27" customWidth="1"/>
    <col min="777" max="777" width="8.5703125" style="27" customWidth="1"/>
    <col min="778" max="778" width="16.42578125" style="27" customWidth="1"/>
    <col min="779" max="1024" width="9" style="27"/>
    <col min="1025" max="1025" width="4.140625" style="27" customWidth="1"/>
    <col min="1026" max="1026" width="84" style="27" bestFit="1" customWidth="1"/>
    <col min="1027" max="1027" width="17.5703125" style="27" customWidth="1"/>
    <col min="1028" max="1028" width="17.140625" style="27" customWidth="1"/>
    <col min="1029" max="1029" width="17.42578125" style="27" customWidth="1"/>
    <col min="1030" max="1030" width="16.42578125" style="27" bestFit="1" customWidth="1"/>
    <col min="1031" max="1031" width="18.140625" style="27" customWidth="1"/>
    <col min="1032" max="1032" width="11.42578125" style="27" customWidth="1"/>
    <col min="1033" max="1033" width="8.5703125" style="27" customWidth="1"/>
    <col min="1034" max="1034" width="16.42578125" style="27" customWidth="1"/>
    <col min="1035" max="1280" width="9" style="27"/>
    <col min="1281" max="1281" width="4.140625" style="27" customWidth="1"/>
    <col min="1282" max="1282" width="84" style="27" bestFit="1" customWidth="1"/>
    <col min="1283" max="1283" width="17.5703125" style="27" customWidth="1"/>
    <col min="1284" max="1284" width="17.140625" style="27" customWidth="1"/>
    <col min="1285" max="1285" width="17.42578125" style="27" customWidth="1"/>
    <col min="1286" max="1286" width="16.42578125" style="27" bestFit="1" customWidth="1"/>
    <col min="1287" max="1287" width="18.140625" style="27" customWidth="1"/>
    <col min="1288" max="1288" width="11.42578125" style="27" customWidth="1"/>
    <col min="1289" max="1289" width="8.5703125" style="27" customWidth="1"/>
    <col min="1290" max="1290" width="16.42578125" style="27" customWidth="1"/>
    <col min="1291" max="1536" width="9" style="27"/>
    <col min="1537" max="1537" width="4.140625" style="27" customWidth="1"/>
    <col min="1538" max="1538" width="84" style="27" bestFit="1" customWidth="1"/>
    <col min="1539" max="1539" width="17.5703125" style="27" customWidth="1"/>
    <col min="1540" max="1540" width="17.140625" style="27" customWidth="1"/>
    <col min="1541" max="1541" width="17.42578125" style="27" customWidth="1"/>
    <col min="1542" max="1542" width="16.42578125" style="27" bestFit="1" customWidth="1"/>
    <col min="1543" max="1543" width="18.140625" style="27" customWidth="1"/>
    <col min="1544" max="1544" width="11.42578125" style="27" customWidth="1"/>
    <col min="1545" max="1545" width="8.5703125" style="27" customWidth="1"/>
    <col min="1546" max="1546" width="16.42578125" style="27" customWidth="1"/>
    <col min="1547" max="1792" width="9" style="27"/>
    <col min="1793" max="1793" width="4.140625" style="27" customWidth="1"/>
    <col min="1794" max="1794" width="84" style="27" bestFit="1" customWidth="1"/>
    <col min="1795" max="1795" width="17.5703125" style="27" customWidth="1"/>
    <col min="1796" max="1796" width="17.140625" style="27" customWidth="1"/>
    <col min="1797" max="1797" width="17.42578125" style="27" customWidth="1"/>
    <col min="1798" max="1798" width="16.42578125" style="27" bestFit="1" customWidth="1"/>
    <col min="1799" max="1799" width="18.140625" style="27" customWidth="1"/>
    <col min="1800" max="1800" width="11.42578125" style="27" customWidth="1"/>
    <col min="1801" max="1801" width="8.5703125" style="27" customWidth="1"/>
    <col min="1802" max="1802" width="16.42578125" style="27" customWidth="1"/>
    <col min="1803" max="2048" width="9" style="27"/>
    <col min="2049" max="2049" width="4.140625" style="27" customWidth="1"/>
    <col min="2050" max="2050" width="84" style="27" bestFit="1" customWidth="1"/>
    <col min="2051" max="2051" width="17.5703125" style="27" customWidth="1"/>
    <col min="2052" max="2052" width="17.140625" style="27" customWidth="1"/>
    <col min="2053" max="2053" width="17.42578125" style="27" customWidth="1"/>
    <col min="2054" max="2054" width="16.42578125" style="27" bestFit="1" customWidth="1"/>
    <col min="2055" max="2055" width="18.140625" style="27" customWidth="1"/>
    <col min="2056" max="2056" width="11.42578125" style="27" customWidth="1"/>
    <col min="2057" max="2057" width="8.5703125" style="27" customWidth="1"/>
    <col min="2058" max="2058" width="16.42578125" style="27" customWidth="1"/>
    <col min="2059" max="2304" width="9" style="27"/>
    <col min="2305" max="2305" width="4.140625" style="27" customWidth="1"/>
    <col min="2306" max="2306" width="84" style="27" bestFit="1" customWidth="1"/>
    <col min="2307" max="2307" width="17.5703125" style="27" customWidth="1"/>
    <col min="2308" max="2308" width="17.140625" style="27" customWidth="1"/>
    <col min="2309" max="2309" width="17.42578125" style="27" customWidth="1"/>
    <col min="2310" max="2310" width="16.42578125" style="27" bestFit="1" customWidth="1"/>
    <col min="2311" max="2311" width="18.140625" style="27" customWidth="1"/>
    <col min="2312" max="2312" width="11.42578125" style="27" customWidth="1"/>
    <col min="2313" max="2313" width="8.5703125" style="27" customWidth="1"/>
    <col min="2314" max="2314" width="16.42578125" style="27" customWidth="1"/>
    <col min="2315" max="2560" width="9" style="27"/>
    <col min="2561" max="2561" width="4.140625" style="27" customWidth="1"/>
    <col min="2562" max="2562" width="84" style="27" bestFit="1" customWidth="1"/>
    <col min="2563" max="2563" width="17.5703125" style="27" customWidth="1"/>
    <col min="2564" max="2564" width="17.140625" style="27" customWidth="1"/>
    <col min="2565" max="2565" width="17.42578125" style="27" customWidth="1"/>
    <col min="2566" max="2566" width="16.42578125" style="27" bestFit="1" customWidth="1"/>
    <col min="2567" max="2567" width="18.140625" style="27" customWidth="1"/>
    <col min="2568" max="2568" width="11.42578125" style="27" customWidth="1"/>
    <col min="2569" max="2569" width="8.5703125" style="27" customWidth="1"/>
    <col min="2570" max="2570" width="16.42578125" style="27" customWidth="1"/>
    <col min="2571" max="2816" width="9" style="27"/>
    <col min="2817" max="2817" width="4.140625" style="27" customWidth="1"/>
    <col min="2818" max="2818" width="84" style="27" bestFit="1" customWidth="1"/>
    <col min="2819" max="2819" width="17.5703125" style="27" customWidth="1"/>
    <col min="2820" max="2820" width="17.140625" style="27" customWidth="1"/>
    <col min="2821" max="2821" width="17.42578125" style="27" customWidth="1"/>
    <col min="2822" max="2822" width="16.42578125" style="27" bestFit="1" customWidth="1"/>
    <col min="2823" max="2823" width="18.140625" style="27" customWidth="1"/>
    <col min="2824" max="2824" width="11.42578125" style="27" customWidth="1"/>
    <col min="2825" max="2825" width="8.5703125" style="27" customWidth="1"/>
    <col min="2826" max="2826" width="16.42578125" style="27" customWidth="1"/>
    <col min="2827" max="3072" width="9" style="27"/>
    <col min="3073" max="3073" width="4.140625" style="27" customWidth="1"/>
    <col min="3074" max="3074" width="84" style="27" bestFit="1" customWidth="1"/>
    <col min="3075" max="3075" width="17.5703125" style="27" customWidth="1"/>
    <col min="3076" max="3076" width="17.140625" style="27" customWidth="1"/>
    <col min="3077" max="3077" width="17.42578125" style="27" customWidth="1"/>
    <col min="3078" max="3078" width="16.42578125" style="27" bestFit="1" customWidth="1"/>
    <col min="3079" max="3079" width="18.140625" style="27" customWidth="1"/>
    <col min="3080" max="3080" width="11.42578125" style="27" customWidth="1"/>
    <col min="3081" max="3081" width="8.5703125" style="27" customWidth="1"/>
    <col min="3082" max="3082" width="16.42578125" style="27" customWidth="1"/>
    <col min="3083" max="3328" width="9" style="27"/>
    <col min="3329" max="3329" width="4.140625" style="27" customWidth="1"/>
    <col min="3330" max="3330" width="84" style="27" bestFit="1" customWidth="1"/>
    <col min="3331" max="3331" width="17.5703125" style="27" customWidth="1"/>
    <col min="3332" max="3332" width="17.140625" style="27" customWidth="1"/>
    <col min="3333" max="3333" width="17.42578125" style="27" customWidth="1"/>
    <col min="3334" max="3334" width="16.42578125" style="27" bestFit="1" customWidth="1"/>
    <col min="3335" max="3335" width="18.140625" style="27" customWidth="1"/>
    <col min="3336" max="3336" width="11.42578125" style="27" customWidth="1"/>
    <col min="3337" max="3337" width="8.5703125" style="27" customWidth="1"/>
    <col min="3338" max="3338" width="16.42578125" style="27" customWidth="1"/>
    <col min="3339" max="3584" width="9" style="27"/>
    <col min="3585" max="3585" width="4.140625" style="27" customWidth="1"/>
    <col min="3586" max="3586" width="84" style="27" bestFit="1" customWidth="1"/>
    <col min="3587" max="3587" width="17.5703125" style="27" customWidth="1"/>
    <col min="3588" max="3588" width="17.140625" style="27" customWidth="1"/>
    <col min="3589" max="3589" width="17.42578125" style="27" customWidth="1"/>
    <col min="3590" max="3590" width="16.42578125" style="27" bestFit="1" customWidth="1"/>
    <col min="3591" max="3591" width="18.140625" style="27" customWidth="1"/>
    <col min="3592" max="3592" width="11.42578125" style="27" customWidth="1"/>
    <col min="3593" max="3593" width="8.5703125" style="27" customWidth="1"/>
    <col min="3594" max="3594" width="16.42578125" style="27" customWidth="1"/>
    <col min="3595" max="3840" width="9" style="27"/>
    <col min="3841" max="3841" width="4.140625" style="27" customWidth="1"/>
    <col min="3842" max="3842" width="84" style="27" bestFit="1" customWidth="1"/>
    <col min="3843" max="3843" width="17.5703125" style="27" customWidth="1"/>
    <col min="3844" max="3844" width="17.140625" style="27" customWidth="1"/>
    <col min="3845" max="3845" width="17.42578125" style="27" customWidth="1"/>
    <col min="3846" max="3846" width="16.42578125" style="27" bestFit="1" customWidth="1"/>
    <col min="3847" max="3847" width="18.140625" style="27" customWidth="1"/>
    <col min="3848" max="3848" width="11.42578125" style="27" customWidth="1"/>
    <col min="3849" max="3849" width="8.5703125" style="27" customWidth="1"/>
    <col min="3850" max="3850" width="16.42578125" style="27" customWidth="1"/>
    <col min="3851" max="4096" width="9" style="27"/>
    <col min="4097" max="4097" width="4.140625" style="27" customWidth="1"/>
    <col min="4098" max="4098" width="84" style="27" bestFit="1" customWidth="1"/>
    <col min="4099" max="4099" width="17.5703125" style="27" customWidth="1"/>
    <col min="4100" max="4100" width="17.140625" style="27" customWidth="1"/>
    <col min="4101" max="4101" width="17.42578125" style="27" customWidth="1"/>
    <col min="4102" max="4102" width="16.42578125" style="27" bestFit="1" customWidth="1"/>
    <col min="4103" max="4103" width="18.140625" style="27" customWidth="1"/>
    <col min="4104" max="4104" width="11.42578125" style="27" customWidth="1"/>
    <col min="4105" max="4105" width="8.5703125" style="27" customWidth="1"/>
    <col min="4106" max="4106" width="16.42578125" style="27" customWidth="1"/>
    <col min="4107" max="4352" width="9" style="27"/>
    <col min="4353" max="4353" width="4.140625" style="27" customWidth="1"/>
    <col min="4354" max="4354" width="84" style="27" bestFit="1" customWidth="1"/>
    <col min="4355" max="4355" width="17.5703125" style="27" customWidth="1"/>
    <col min="4356" max="4356" width="17.140625" style="27" customWidth="1"/>
    <col min="4357" max="4357" width="17.42578125" style="27" customWidth="1"/>
    <col min="4358" max="4358" width="16.42578125" style="27" bestFit="1" customWidth="1"/>
    <col min="4359" max="4359" width="18.140625" style="27" customWidth="1"/>
    <col min="4360" max="4360" width="11.42578125" style="27" customWidth="1"/>
    <col min="4361" max="4361" width="8.5703125" style="27" customWidth="1"/>
    <col min="4362" max="4362" width="16.42578125" style="27" customWidth="1"/>
    <col min="4363" max="4608" width="9" style="27"/>
    <col min="4609" max="4609" width="4.140625" style="27" customWidth="1"/>
    <col min="4610" max="4610" width="84" style="27" bestFit="1" customWidth="1"/>
    <col min="4611" max="4611" width="17.5703125" style="27" customWidth="1"/>
    <col min="4612" max="4612" width="17.140625" style="27" customWidth="1"/>
    <col min="4613" max="4613" width="17.42578125" style="27" customWidth="1"/>
    <col min="4614" max="4614" width="16.42578125" style="27" bestFit="1" customWidth="1"/>
    <col min="4615" max="4615" width="18.140625" style="27" customWidth="1"/>
    <col min="4616" max="4616" width="11.42578125" style="27" customWidth="1"/>
    <col min="4617" max="4617" width="8.5703125" style="27" customWidth="1"/>
    <col min="4618" max="4618" width="16.42578125" style="27" customWidth="1"/>
    <col min="4619" max="4864" width="9" style="27"/>
    <col min="4865" max="4865" width="4.140625" style="27" customWidth="1"/>
    <col min="4866" max="4866" width="84" style="27" bestFit="1" customWidth="1"/>
    <col min="4867" max="4867" width="17.5703125" style="27" customWidth="1"/>
    <col min="4868" max="4868" width="17.140625" style="27" customWidth="1"/>
    <col min="4869" max="4869" width="17.42578125" style="27" customWidth="1"/>
    <col min="4870" max="4870" width="16.42578125" style="27" bestFit="1" customWidth="1"/>
    <col min="4871" max="4871" width="18.140625" style="27" customWidth="1"/>
    <col min="4872" max="4872" width="11.42578125" style="27" customWidth="1"/>
    <col min="4873" max="4873" width="8.5703125" style="27" customWidth="1"/>
    <col min="4874" max="4874" width="16.42578125" style="27" customWidth="1"/>
    <col min="4875" max="5120" width="9" style="27"/>
    <col min="5121" max="5121" width="4.140625" style="27" customWidth="1"/>
    <col min="5122" max="5122" width="84" style="27" bestFit="1" customWidth="1"/>
    <col min="5123" max="5123" width="17.5703125" style="27" customWidth="1"/>
    <col min="5124" max="5124" width="17.140625" style="27" customWidth="1"/>
    <col min="5125" max="5125" width="17.42578125" style="27" customWidth="1"/>
    <col min="5126" max="5126" width="16.42578125" style="27" bestFit="1" customWidth="1"/>
    <col min="5127" max="5127" width="18.140625" style="27" customWidth="1"/>
    <col min="5128" max="5128" width="11.42578125" style="27" customWidth="1"/>
    <col min="5129" max="5129" width="8.5703125" style="27" customWidth="1"/>
    <col min="5130" max="5130" width="16.42578125" style="27" customWidth="1"/>
    <col min="5131" max="5376" width="9" style="27"/>
    <col min="5377" max="5377" width="4.140625" style="27" customWidth="1"/>
    <col min="5378" max="5378" width="84" style="27" bestFit="1" customWidth="1"/>
    <col min="5379" max="5379" width="17.5703125" style="27" customWidth="1"/>
    <col min="5380" max="5380" width="17.140625" style="27" customWidth="1"/>
    <col min="5381" max="5381" width="17.42578125" style="27" customWidth="1"/>
    <col min="5382" max="5382" width="16.42578125" style="27" bestFit="1" customWidth="1"/>
    <col min="5383" max="5383" width="18.140625" style="27" customWidth="1"/>
    <col min="5384" max="5384" width="11.42578125" style="27" customWidth="1"/>
    <col min="5385" max="5385" width="8.5703125" style="27" customWidth="1"/>
    <col min="5386" max="5386" width="16.42578125" style="27" customWidth="1"/>
    <col min="5387" max="5632" width="9" style="27"/>
    <col min="5633" max="5633" width="4.140625" style="27" customWidth="1"/>
    <col min="5634" max="5634" width="84" style="27" bestFit="1" customWidth="1"/>
    <col min="5635" max="5635" width="17.5703125" style="27" customWidth="1"/>
    <col min="5636" max="5636" width="17.140625" style="27" customWidth="1"/>
    <col min="5637" max="5637" width="17.42578125" style="27" customWidth="1"/>
    <col min="5638" max="5638" width="16.42578125" style="27" bestFit="1" customWidth="1"/>
    <col min="5639" max="5639" width="18.140625" style="27" customWidth="1"/>
    <col min="5640" max="5640" width="11.42578125" style="27" customWidth="1"/>
    <col min="5641" max="5641" width="8.5703125" style="27" customWidth="1"/>
    <col min="5642" max="5642" width="16.42578125" style="27" customWidth="1"/>
    <col min="5643" max="5888" width="9" style="27"/>
    <col min="5889" max="5889" width="4.140625" style="27" customWidth="1"/>
    <col min="5890" max="5890" width="84" style="27" bestFit="1" customWidth="1"/>
    <col min="5891" max="5891" width="17.5703125" style="27" customWidth="1"/>
    <col min="5892" max="5892" width="17.140625" style="27" customWidth="1"/>
    <col min="5893" max="5893" width="17.42578125" style="27" customWidth="1"/>
    <col min="5894" max="5894" width="16.42578125" style="27" bestFit="1" customWidth="1"/>
    <col min="5895" max="5895" width="18.140625" style="27" customWidth="1"/>
    <col min="5896" max="5896" width="11.42578125" style="27" customWidth="1"/>
    <col min="5897" max="5897" width="8.5703125" style="27" customWidth="1"/>
    <col min="5898" max="5898" width="16.42578125" style="27" customWidth="1"/>
    <col min="5899" max="6144" width="9" style="27"/>
    <col min="6145" max="6145" width="4.140625" style="27" customWidth="1"/>
    <col min="6146" max="6146" width="84" style="27" bestFit="1" customWidth="1"/>
    <col min="6147" max="6147" width="17.5703125" style="27" customWidth="1"/>
    <col min="6148" max="6148" width="17.140625" style="27" customWidth="1"/>
    <col min="6149" max="6149" width="17.42578125" style="27" customWidth="1"/>
    <col min="6150" max="6150" width="16.42578125" style="27" bestFit="1" customWidth="1"/>
    <col min="6151" max="6151" width="18.140625" style="27" customWidth="1"/>
    <col min="6152" max="6152" width="11.42578125" style="27" customWidth="1"/>
    <col min="6153" max="6153" width="8.5703125" style="27" customWidth="1"/>
    <col min="6154" max="6154" width="16.42578125" style="27" customWidth="1"/>
    <col min="6155" max="6400" width="9" style="27"/>
    <col min="6401" max="6401" width="4.140625" style="27" customWidth="1"/>
    <col min="6402" max="6402" width="84" style="27" bestFit="1" customWidth="1"/>
    <col min="6403" max="6403" width="17.5703125" style="27" customWidth="1"/>
    <col min="6404" max="6404" width="17.140625" style="27" customWidth="1"/>
    <col min="6405" max="6405" width="17.42578125" style="27" customWidth="1"/>
    <col min="6406" max="6406" width="16.42578125" style="27" bestFit="1" customWidth="1"/>
    <col min="6407" max="6407" width="18.140625" style="27" customWidth="1"/>
    <col min="6408" max="6408" width="11.42578125" style="27" customWidth="1"/>
    <col min="6409" max="6409" width="8.5703125" style="27" customWidth="1"/>
    <col min="6410" max="6410" width="16.42578125" style="27" customWidth="1"/>
    <col min="6411" max="6656" width="9" style="27"/>
    <col min="6657" max="6657" width="4.140625" style="27" customWidth="1"/>
    <col min="6658" max="6658" width="84" style="27" bestFit="1" customWidth="1"/>
    <col min="6659" max="6659" width="17.5703125" style="27" customWidth="1"/>
    <col min="6660" max="6660" width="17.140625" style="27" customWidth="1"/>
    <col min="6661" max="6661" width="17.42578125" style="27" customWidth="1"/>
    <col min="6662" max="6662" width="16.42578125" style="27" bestFit="1" customWidth="1"/>
    <col min="6663" max="6663" width="18.140625" style="27" customWidth="1"/>
    <col min="6664" max="6664" width="11.42578125" style="27" customWidth="1"/>
    <col min="6665" max="6665" width="8.5703125" style="27" customWidth="1"/>
    <col min="6666" max="6666" width="16.42578125" style="27" customWidth="1"/>
    <col min="6667" max="6912" width="9" style="27"/>
    <col min="6913" max="6913" width="4.140625" style="27" customWidth="1"/>
    <col min="6914" max="6914" width="84" style="27" bestFit="1" customWidth="1"/>
    <col min="6915" max="6915" width="17.5703125" style="27" customWidth="1"/>
    <col min="6916" max="6916" width="17.140625" style="27" customWidth="1"/>
    <col min="6917" max="6917" width="17.42578125" style="27" customWidth="1"/>
    <col min="6918" max="6918" width="16.42578125" style="27" bestFit="1" customWidth="1"/>
    <col min="6919" max="6919" width="18.140625" style="27" customWidth="1"/>
    <col min="6920" max="6920" width="11.42578125" style="27" customWidth="1"/>
    <col min="6921" max="6921" width="8.5703125" style="27" customWidth="1"/>
    <col min="6922" max="6922" width="16.42578125" style="27" customWidth="1"/>
    <col min="6923" max="7168" width="9" style="27"/>
    <col min="7169" max="7169" width="4.140625" style="27" customWidth="1"/>
    <col min="7170" max="7170" width="84" style="27" bestFit="1" customWidth="1"/>
    <col min="7171" max="7171" width="17.5703125" style="27" customWidth="1"/>
    <col min="7172" max="7172" width="17.140625" style="27" customWidth="1"/>
    <col min="7173" max="7173" width="17.42578125" style="27" customWidth="1"/>
    <col min="7174" max="7174" width="16.42578125" style="27" bestFit="1" customWidth="1"/>
    <col min="7175" max="7175" width="18.140625" style="27" customWidth="1"/>
    <col min="7176" max="7176" width="11.42578125" style="27" customWidth="1"/>
    <col min="7177" max="7177" width="8.5703125" style="27" customWidth="1"/>
    <col min="7178" max="7178" width="16.42578125" style="27" customWidth="1"/>
    <col min="7179" max="7424" width="9" style="27"/>
    <col min="7425" max="7425" width="4.140625" style="27" customWidth="1"/>
    <col min="7426" max="7426" width="84" style="27" bestFit="1" customWidth="1"/>
    <col min="7427" max="7427" width="17.5703125" style="27" customWidth="1"/>
    <col min="7428" max="7428" width="17.140625" style="27" customWidth="1"/>
    <col min="7429" max="7429" width="17.42578125" style="27" customWidth="1"/>
    <col min="7430" max="7430" width="16.42578125" style="27" bestFit="1" customWidth="1"/>
    <col min="7431" max="7431" width="18.140625" style="27" customWidth="1"/>
    <col min="7432" max="7432" width="11.42578125" style="27" customWidth="1"/>
    <col min="7433" max="7433" width="8.5703125" style="27" customWidth="1"/>
    <col min="7434" max="7434" width="16.42578125" style="27" customWidth="1"/>
    <col min="7435" max="7680" width="9" style="27"/>
    <col min="7681" max="7681" width="4.140625" style="27" customWidth="1"/>
    <col min="7682" max="7682" width="84" style="27" bestFit="1" customWidth="1"/>
    <col min="7683" max="7683" width="17.5703125" style="27" customWidth="1"/>
    <col min="7684" max="7684" width="17.140625" style="27" customWidth="1"/>
    <col min="7685" max="7685" width="17.42578125" style="27" customWidth="1"/>
    <col min="7686" max="7686" width="16.42578125" style="27" bestFit="1" customWidth="1"/>
    <col min="7687" max="7687" width="18.140625" style="27" customWidth="1"/>
    <col min="7688" max="7688" width="11.42578125" style="27" customWidth="1"/>
    <col min="7689" max="7689" width="8.5703125" style="27" customWidth="1"/>
    <col min="7690" max="7690" width="16.42578125" style="27" customWidth="1"/>
    <col min="7691" max="7936" width="9" style="27"/>
    <col min="7937" max="7937" width="4.140625" style="27" customWidth="1"/>
    <col min="7938" max="7938" width="84" style="27" bestFit="1" customWidth="1"/>
    <col min="7939" max="7939" width="17.5703125" style="27" customWidth="1"/>
    <col min="7940" max="7940" width="17.140625" style="27" customWidth="1"/>
    <col min="7941" max="7941" width="17.42578125" style="27" customWidth="1"/>
    <col min="7942" max="7942" width="16.42578125" style="27" bestFit="1" customWidth="1"/>
    <col min="7943" max="7943" width="18.140625" style="27" customWidth="1"/>
    <col min="7944" max="7944" width="11.42578125" style="27" customWidth="1"/>
    <col min="7945" max="7945" width="8.5703125" style="27" customWidth="1"/>
    <col min="7946" max="7946" width="16.42578125" style="27" customWidth="1"/>
    <col min="7947" max="8192" width="9" style="27"/>
    <col min="8193" max="8193" width="4.140625" style="27" customWidth="1"/>
    <col min="8194" max="8194" width="84" style="27" bestFit="1" customWidth="1"/>
    <col min="8195" max="8195" width="17.5703125" style="27" customWidth="1"/>
    <col min="8196" max="8196" width="17.140625" style="27" customWidth="1"/>
    <col min="8197" max="8197" width="17.42578125" style="27" customWidth="1"/>
    <col min="8198" max="8198" width="16.42578125" style="27" bestFit="1" customWidth="1"/>
    <col min="8199" max="8199" width="18.140625" style="27" customWidth="1"/>
    <col min="8200" max="8200" width="11.42578125" style="27" customWidth="1"/>
    <col min="8201" max="8201" width="8.5703125" style="27" customWidth="1"/>
    <col min="8202" max="8202" width="16.42578125" style="27" customWidth="1"/>
    <col min="8203" max="8448" width="9" style="27"/>
    <col min="8449" max="8449" width="4.140625" style="27" customWidth="1"/>
    <col min="8450" max="8450" width="84" style="27" bestFit="1" customWidth="1"/>
    <col min="8451" max="8451" width="17.5703125" style="27" customWidth="1"/>
    <col min="8452" max="8452" width="17.140625" style="27" customWidth="1"/>
    <col min="8453" max="8453" width="17.42578125" style="27" customWidth="1"/>
    <col min="8454" max="8454" width="16.42578125" style="27" bestFit="1" customWidth="1"/>
    <col min="8455" max="8455" width="18.140625" style="27" customWidth="1"/>
    <col min="8456" max="8456" width="11.42578125" style="27" customWidth="1"/>
    <col min="8457" max="8457" width="8.5703125" style="27" customWidth="1"/>
    <col min="8458" max="8458" width="16.42578125" style="27" customWidth="1"/>
    <col min="8459" max="8704" width="9" style="27"/>
    <col min="8705" max="8705" width="4.140625" style="27" customWidth="1"/>
    <col min="8706" max="8706" width="84" style="27" bestFit="1" customWidth="1"/>
    <col min="8707" max="8707" width="17.5703125" style="27" customWidth="1"/>
    <col min="8708" max="8708" width="17.140625" style="27" customWidth="1"/>
    <col min="8709" max="8709" width="17.42578125" style="27" customWidth="1"/>
    <col min="8710" max="8710" width="16.42578125" style="27" bestFit="1" customWidth="1"/>
    <col min="8711" max="8711" width="18.140625" style="27" customWidth="1"/>
    <col min="8712" max="8712" width="11.42578125" style="27" customWidth="1"/>
    <col min="8713" max="8713" width="8.5703125" style="27" customWidth="1"/>
    <col min="8714" max="8714" width="16.42578125" style="27" customWidth="1"/>
    <col min="8715" max="8960" width="9" style="27"/>
    <col min="8961" max="8961" width="4.140625" style="27" customWidth="1"/>
    <col min="8962" max="8962" width="84" style="27" bestFit="1" customWidth="1"/>
    <col min="8963" max="8963" width="17.5703125" style="27" customWidth="1"/>
    <col min="8964" max="8964" width="17.140625" style="27" customWidth="1"/>
    <col min="8965" max="8965" width="17.42578125" style="27" customWidth="1"/>
    <col min="8966" max="8966" width="16.42578125" style="27" bestFit="1" customWidth="1"/>
    <col min="8967" max="8967" width="18.140625" style="27" customWidth="1"/>
    <col min="8968" max="8968" width="11.42578125" style="27" customWidth="1"/>
    <col min="8969" max="8969" width="8.5703125" style="27" customWidth="1"/>
    <col min="8970" max="8970" width="16.42578125" style="27" customWidth="1"/>
    <col min="8971" max="9216" width="9" style="27"/>
    <col min="9217" max="9217" width="4.140625" style="27" customWidth="1"/>
    <col min="9218" max="9218" width="84" style="27" bestFit="1" customWidth="1"/>
    <col min="9219" max="9219" width="17.5703125" style="27" customWidth="1"/>
    <col min="9220" max="9220" width="17.140625" style="27" customWidth="1"/>
    <col min="9221" max="9221" width="17.42578125" style="27" customWidth="1"/>
    <col min="9222" max="9222" width="16.42578125" style="27" bestFit="1" customWidth="1"/>
    <col min="9223" max="9223" width="18.140625" style="27" customWidth="1"/>
    <col min="9224" max="9224" width="11.42578125" style="27" customWidth="1"/>
    <col min="9225" max="9225" width="8.5703125" style="27" customWidth="1"/>
    <col min="9226" max="9226" width="16.42578125" style="27" customWidth="1"/>
    <col min="9227" max="9472" width="9" style="27"/>
    <col min="9473" max="9473" width="4.140625" style="27" customWidth="1"/>
    <col min="9474" max="9474" width="84" style="27" bestFit="1" customWidth="1"/>
    <col min="9475" max="9475" width="17.5703125" style="27" customWidth="1"/>
    <col min="9476" max="9476" width="17.140625" style="27" customWidth="1"/>
    <col min="9477" max="9477" width="17.42578125" style="27" customWidth="1"/>
    <col min="9478" max="9478" width="16.42578125" style="27" bestFit="1" customWidth="1"/>
    <col min="9479" max="9479" width="18.140625" style="27" customWidth="1"/>
    <col min="9480" max="9480" width="11.42578125" style="27" customWidth="1"/>
    <col min="9481" max="9481" width="8.5703125" style="27" customWidth="1"/>
    <col min="9482" max="9482" width="16.42578125" style="27" customWidth="1"/>
    <col min="9483" max="9728" width="9" style="27"/>
    <col min="9729" max="9729" width="4.140625" style="27" customWidth="1"/>
    <col min="9730" max="9730" width="84" style="27" bestFit="1" customWidth="1"/>
    <col min="9731" max="9731" width="17.5703125" style="27" customWidth="1"/>
    <col min="9732" max="9732" width="17.140625" style="27" customWidth="1"/>
    <col min="9733" max="9733" width="17.42578125" style="27" customWidth="1"/>
    <col min="9734" max="9734" width="16.42578125" style="27" bestFit="1" customWidth="1"/>
    <col min="9735" max="9735" width="18.140625" style="27" customWidth="1"/>
    <col min="9736" max="9736" width="11.42578125" style="27" customWidth="1"/>
    <col min="9737" max="9737" width="8.5703125" style="27" customWidth="1"/>
    <col min="9738" max="9738" width="16.42578125" style="27" customWidth="1"/>
    <col min="9739" max="9984" width="9" style="27"/>
    <col min="9985" max="9985" width="4.140625" style="27" customWidth="1"/>
    <col min="9986" max="9986" width="84" style="27" bestFit="1" customWidth="1"/>
    <col min="9987" max="9987" width="17.5703125" style="27" customWidth="1"/>
    <col min="9988" max="9988" width="17.140625" style="27" customWidth="1"/>
    <col min="9989" max="9989" width="17.42578125" style="27" customWidth="1"/>
    <col min="9990" max="9990" width="16.42578125" style="27" bestFit="1" customWidth="1"/>
    <col min="9991" max="9991" width="18.140625" style="27" customWidth="1"/>
    <col min="9992" max="9992" width="11.42578125" style="27" customWidth="1"/>
    <col min="9993" max="9993" width="8.5703125" style="27" customWidth="1"/>
    <col min="9994" max="9994" width="16.42578125" style="27" customWidth="1"/>
    <col min="9995" max="10240" width="9" style="27"/>
    <col min="10241" max="10241" width="4.140625" style="27" customWidth="1"/>
    <col min="10242" max="10242" width="84" style="27" bestFit="1" customWidth="1"/>
    <col min="10243" max="10243" width="17.5703125" style="27" customWidth="1"/>
    <col min="10244" max="10244" width="17.140625" style="27" customWidth="1"/>
    <col min="10245" max="10245" width="17.42578125" style="27" customWidth="1"/>
    <col min="10246" max="10246" width="16.42578125" style="27" bestFit="1" customWidth="1"/>
    <col min="10247" max="10247" width="18.140625" style="27" customWidth="1"/>
    <col min="10248" max="10248" width="11.42578125" style="27" customWidth="1"/>
    <col min="10249" max="10249" width="8.5703125" style="27" customWidth="1"/>
    <col min="10250" max="10250" width="16.42578125" style="27" customWidth="1"/>
    <col min="10251" max="10496" width="9" style="27"/>
    <col min="10497" max="10497" width="4.140625" style="27" customWidth="1"/>
    <col min="10498" max="10498" width="84" style="27" bestFit="1" customWidth="1"/>
    <col min="10499" max="10499" width="17.5703125" style="27" customWidth="1"/>
    <col min="10500" max="10500" width="17.140625" style="27" customWidth="1"/>
    <col min="10501" max="10501" width="17.42578125" style="27" customWidth="1"/>
    <col min="10502" max="10502" width="16.42578125" style="27" bestFit="1" customWidth="1"/>
    <col min="10503" max="10503" width="18.140625" style="27" customWidth="1"/>
    <col min="10504" max="10504" width="11.42578125" style="27" customWidth="1"/>
    <col min="10505" max="10505" width="8.5703125" style="27" customWidth="1"/>
    <col min="10506" max="10506" width="16.42578125" style="27" customWidth="1"/>
    <col min="10507" max="10752" width="9" style="27"/>
    <col min="10753" max="10753" width="4.140625" style="27" customWidth="1"/>
    <col min="10754" max="10754" width="84" style="27" bestFit="1" customWidth="1"/>
    <col min="10755" max="10755" width="17.5703125" style="27" customWidth="1"/>
    <col min="10756" max="10756" width="17.140625" style="27" customWidth="1"/>
    <col min="10757" max="10757" width="17.42578125" style="27" customWidth="1"/>
    <col min="10758" max="10758" width="16.42578125" style="27" bestFit="1" customWidth="1"/>
    <col min="10759" max="10759" width="18.140625" style="27" customWidth="1"/>
    <col min="10760" max="10760" width="11.42578125" style="27" customWidth="1"/>
    <col min="10761" max="10761" width="8.5703125" style="27" customWidth="1"/>
    <col min="10762" max="10762" width="16.42578125" style="27" customWidth="1"/>
    <col min="10763" max="11008" width="9" style="27"/>
    <col min="11009" max="11009" width="4.140625" style="27" customWidth="1"/>
    <col min="11010" max="11010" width="84" style="27" bestFit="1" customWidth="1"/>
    <col min="11011" max="11011" width="17.5703125" style="27" customWidth="1"/>
    <col min="11012" max="11012" width="17.140625" style="27" customWidth="1"/>
    <col min="11013" max="11013" width="17.42578125" style="27" customWidth="1"/>
    <col min="11014" max="11014" width="16.42578125" style="27" bestFit="1" customWidth="1"/>
    <col min="11015" max="11015" width="18.140625" style="27" customWidth="1"/>
    <col min="11016" max="11016" width="11.42578125" style="27" customWidth="1"/>
    <col min="11017" max="11017" width="8.5703125" style="27" customWidth="1"/>
    <col min="11018" max="11018" width="16.42578125" style="27" customWidth="1"/>
    <col min="11019" max="11264" width="9" style="27"/>
    <col min="11265" max="11265" width="4.140625" style="27" customWidth="1"/>
    <col min="11266" max="11266" width="84" style="27" bestFit="1" customWidth="1"/>
    <col min="11267" max="11267" width="17.5703125" style="27" customWidth="1"/>
    <col min="11268" max="11268" width="17.140625" style="27" customWidth="1"/>
    <col min="11269" max="11269" width="17.42578125" style="27" customWidth="1"/>
    <col min="11270" max="11270" width="16.42578125" style="27" bestFit="1" customWidth="1"/>
    <col min="11271" max="11271" width="18.140625" style="27" customWidth="1"/>
    <col min="11272" max="11272" width="11.42578125" style="27" customWidth="1"/>
    <col min="11273" max="11273" width="8.5703125" style="27" customWidth="1"/>
    <col min="11274" max="11274" width="16.42578125" style="27" customWidth="1"/>
    <col min="11275" max="11520" width="9" style="27"/>
    <col min="11521" max="11521" width="4.140625" style="27" customWidth="1"/>
    <col min="11522" max="11522" width="84" style="27" bestFit="1" customWidth="1"/>
    <col min="11523" max="11523" width="17.5703125" style="27" customWidth="1"/>
    <col min="11524" max="11524" width="17.140625" style="27" customWidth="1"/>
    <col min="11525" max="11525" width="17.42578125" style="27" customWidth="1"/>
    <col min="11526" max="11526" width="16.42578125" style="27" bestFit="1" customWidth="1"/>
    <col min="11527" max="11527" width="18.140625" style="27" customWidth="1"/>
    <col min="11528" max="11528" width="11.42578125" style="27" customWidth="1"/>
    <col min="11529" max="11529" width="8.5703125" style="27" customWidth="1"/>
    <col min="11530" max="11530" width="16.42578125" style="27" customWidth="1"/>
    <col min="11531" max="11776" width="9" style="27"/>
    <col min="11777" max="11777" width="4.140625" style="27" customWidth="1"/>
    <col min="11778" max="11778" width="84" style="27" bestFit="1" customWidth="1"/>
    <col min="11779" max="11779" width="17.5703125" style="27" customWidth="1"/>
    <col min="11780" max="11780" width="17.140625" style="27" customWidth="1"/>
    <col min="11781" max="11781" width="17.42578125" style="27" customWidth="1"/>
    <col min="11782" max="11782" width="16.42578125" style="27" bestFit="1" customWidth="1"/>
    <col min="11783" max="11783" width="18.140625" style="27" customWidth="1"/>
    <col min="11784" max="11784" width="11.42578125" style="27" customWidth="1"/>
    <col min="11785" max="11785" width="8.5703125" style="27" customWidth="1"/>
    <col min="11786" max="11786" width="16.42578125" style="27" customWidth="1"/>
    <col min="11787" max="12032" width="9" style="27"/>
    <col min="12033" max="12033" width="4.140625" style="27" customWidth="1"/>
    <col min="12034" max="12034" width="84" style="27" bestFit="1" customWidth="1"/>
    <col min="12035" max="12035" width="17.5703125" style="27" customWidth="1"/>
    <col min="12036" max="12036" width="17.140625" style="27" customWidth="1"/>
    <col min="12037" max="12037" width="17.42578125" style="27" customWidth="1"/>
    <col min="12038" max="12038" width="16.42578125" style="27" bestFit="1" customWidth="1"/>
    <col min="12039" max="12039" width="18.140625" style="27" customWidth="1"/>
    <col min="12040" max="12040" width="11.42578125" style="27" customWidth="1"/>
    <col min="12041" max="12041" width="8.5703125" style="27" customWidth="1"/>
    <col min="12042" max="12042" width="16.42578125" style="27" customWidth="1"/>
    <col min="12043" max="12288" width="9" style="27"/>
    <col min="12289" max="12289" width="4.140625" style="27" customWidth="1"/>
    <col min="12290" max="12290" width="84" style="27" bestFit="1" customWidth="1"/>
    <col min="12291" max="12291" width="17.5703125" style="27" customWidth="1"/>
    <col min="12292" max="12292" width="17.140625" style="27" customWidth="1"/>
    <col min="12293" max="12293" width="17.42578125" style="27" customWidth="1"/>
    <col min="12294" max="12294" width="16.42578125" style="27" bestFit="1" customWidth="1"/>
    <col min="12295" max="12295" width="18.140625" style="27" customWidth="1"/>
    <col min="12296" max="12296" width="11.42578125" style="27" customWidth="1"/>
    <col min="12297" max="12297" width="8.5703125" style="27" customWidth="1"/>
    <col min="12298" max="12298" width="16.42578125" style="27" customWidth="1"/>
    <col min="12299" max="12544" width="9" style="27"/>
    <col min="12545" max="12545" width="4.140625" style="27" customWidth="1"/>
    <col min="12546" max="12546" width="84" style="27" bestFit="1" customWidth="1"/>
    <col min="12547" max="12547" width="17.5703125" style="27" customWidth="1"/>
    <col min="12548" max="12548" width="17.140625" style="27" customWidth="1"/>
    <col min="12549" max="12549" width="17.42578125" style="27" customWidth="1"/>
    <col min="12550" max="12550" width="16.42578125" style="27" bestFit="1" customWidth="1"/>
    <col min="12551" max="12551" width="18.140625" style="27" customWidth="1"/>
    <col min="12552" max="12552" width="11.42578125" style="27" customWidth="1"/>
    <col min="12553" max="12553" width="8.5703125" style="27" customWidth="1"/>
    <col min="12554" max="12554" width="16.42578125" style="27" customWidth="1"/>
    <col min="12555" max="12800" width="9" style="27"/>
    <col min="12801" max="12801" width="4.140625" style="27" customWidth="1"/>
    <col min="12802" max="12802" width="84" style="27" bestFit="1" customWidth="1"/>
    <col min="12803" max="12803" width="17.5703125" style="27" customWidth="1"/>
    <col min="12804" max="12804" width="17.140625" style="27" customWidth="1"/>
    <col min="12805" max="12805" width="17.42578125" style="27" customWidth="1"/>
    <col min="12806" max="12806" width="16.42578125" style="27" bestFit="1" customWidth="1"/>
    <col min="12807" max="12807" width="18.140625" style="27" customWidth="1"/>
    <col min="12808" max="12808" width="11.42578125" style="27" customWidth="1"/>
    <col min="12809" max="12809" width="8.5703125" style="27" customWidth="1"/>
    <col min="12810" max="12810" width="16.42578125" style="27" customWidth="1"/>
    <col min="12811" max="13056" width="9" style="27"/>
    <col min="13057" max="13057" width="4.140625" style="27" customWidth="1"/>
    <col min="13058" max="13058" width="84" style="27" bestFit="1" customWidth="1"/>
    <col min="13059" max="13059" width="17.5703125" style="27" customWidth="1"/>
    <col min="13060" max="13060" width="17.140625" style="27" customWidth="1"/>
    <col min="13061" max="13061" width="17.42578125" style="27" customWidth="1"/>
    <col min="13062" max="13062" width="16.42578125" style="27" bestFit="1" customWidth="1"/>
    <col min="13063" max="13063" width="18.140625" style="27" customWidth="1"/>
    <col min="13064" max="13064" width="11.42578125" style="27" customWidth="1"/>
    <col min="13065" max="13065" width="8.5703125" style="27" customWidth="1"/>
    <col min="13066" max="13066" width="16.42578125" style="27" customWidth="1"/>
    <col min="13067" max="13312" width="9" style="27"/>
    <col min="13313" max="13313" width="4.140625" style="27" customWidth="1"/>
    <col min="13314" max="13314" width="84" style="27" bestFit="1" customWidth="1"/>
    <col min="13315" max="13315" width="17.5703125" style="27" customWidth="1"/>
    <col min="13316" max="13316" width="17.140625" style="27" customWidth="1"/>
    <col min="13317" max="13317" width="17.42578125" style="27" customWidth="1"/>
    <col min="13318" max="13318" width="16.42578125" style="27" bestFit="1" customWidth="1"/>
    <col min="13319" max="13319" width="18.140625" style="27" customWidth="1"/>
    <col min="13320" max="13320" width="11.42578125" style="27" customWidth="1"/>
    <col min="13321" max="13321" width="8.5703125" style="27" customWidth="1"/>
    <col min="13322" max="13322" width="16.42578125" style="27" customWidth="1"/>
    <col min="13323" max="13568" width="9" style="27"/>
    <col min="13569" max="13569" width="4.140625" style="27" customWidth="1"/>
    <col min="13570" max="13570" width="84" style="27" bestFit="1" customWidth="1"/>
    <col min="13571" max="13571" width="17.5703125" style="27" customWidth="1"/>
    <col min="13572" max="13572" width="17.140625" style="27" customWidth="1"/>
    <col min="13573" max="13573" width="17.42578125" style="27" customWidth="1"/>
    <col min="13574" max="13574" width="16.42578125" style="27" bestFit="1" customWidth="1"/>
    <col min="13575" max="13575" width="18.140625" style="27" customWidth="1"/>
    <col min="13576" max="13576" width="11.42578125" style="27" customWidth="1"/>
    <col min="13577" max="13577" width="8.5703125" style="27" customWidth="1"/>
    <col min="13578" max="13578" width="16.42578125" style="27" customWidth="1"/>
    <col min="13579" max="13824" width="9" style="27"/>
    <col min="13825" max="13825" width="4.140625" style="27" customWidth="1"/>
    <col min="13826" max="13826" width="84" style="27" bestFit="1" customWidth="1"/>
    <col min="13827" max="13827" width="17.5703125" style="27" customWidth="1"/>
    <col min="13828" max="13828" width="17.140625" style="27" customWidth="1"/>
    <col min="13829" max="13829" width="17.42578125" style="27" customWidth="1"/>
    <col min="13830" max="13830" width="16.42578125" style="27" bestFit="1" customWidth="1"/>
    <col min="13831" max="13831" width="18.140625" style="27" customWidth="1"/>
    <col min="13832" max="13832" width="11.42578125" style="27" customWidth="1"/>
    <col min="13833" max="13833" width="8.5703125" style="27" customWidth="1"/>
    <col min="13834" max="13834" width="16.42578125" style="27" customWidth="1"/>
    <col min="13835" max="14080" width="9" style="27"/>
    <col min="14081" max="14081" width="4.140625" style="27" customWidth="1"/>
    <col min="14082" max="14082" width="84" style="27" bestFit="1" customWidth="1"/>
    <col min="14083" max="14083" width="17.5703125" style="27" customWidth="1"/>
    <col min="14084" max="14084" width="17.140625" style="27" customWidth="1"/>
    <col min="14085" max="14085" width="17.42578125" style="27" customWidth="1"/>
    <col min="14086" max="14086" width="16.42578125" style="27" bestFit="1" customWidth="1"/>
    <col min="14087" max="14087" width="18.140625" style="27" customWidth="1"/>
    <col min="14088" max="14088" width="11.42578125" style="27" customWidth="1"/>
    <col min="14089" max="14089" width="8.5703125" style="27" customWidth="1"/>
    <col min="14090" max="14090" width="16.42578125" style="27" customWidth="1"/>
    <col min="14091" max="14336" width="9" style="27"/>
    <col min="14337" max="14337" width="4.140625" style="27" customWidth="1"/>
    <col min="14338" max="14338" width="84" style="27" bestFit="1" customWidth="1"/>
    <col min="14339" max="14339" width="17.5703125" style="27" customWidth="1"/>
    <col min="14340" max="14340" width="17.140625" style="27" customWidth="1"/>
    <col min="14341" max="14341" width="17.42578125" style="27" customWidth="1"/>
    <col min="14342" max="14342" width="16.42578125" style="27" bestFit="1" customWidth="1"/>
    <col min="14343" max="14343" width="18.140625" style="27" customWidth="1"/>
    <col min="14344" max="14344" width="11.42578125" style="27" customWidth="1"/>
    <col min="14345" max="14345" width="8.5703125" style="27" customWidth="1"/>
    <col min="14346" max="14346" width="16.42578125" style="27" customWidth="1"/>
    <col min="14347" max="14592" width="9" style="27"/>
    <col min="14593" max="14593" width="4.140625" style="27" customWidth="1"/>
    <col min="14594" max="14594" width="84" style="27" bestFit="1" customWidth="1"/>
    <col min="14595" max="14595" width="17.5703125" style="27" customWidth="1"/>
    <col min="14596" max="14596" width="17.140625" style="27" customWidth="1"/>
    <col min="14597" max="14597" width="17.42578125" style="27" customWidth="1"/>
    <col min="14598" max="14598" width="16.42578125" style="27" bestFit="1" customWidth="1"/>
    <col min="14599" max="14599" width="18.140625" style="27" customWidth="1"/>
    <col min="14600" max="14600" width="11.42578125" style="27" customWidth="1"/>
    <col min="14601" max="14601" width="8.5703125" style="27" customWidth="1"/>
    <col min="14602" max="14602" width="16.42578125" style="27" customWidth="1"/>
    <col min="14603" max="14848" width="9" style="27"/>
    <col min="14849" max="14849" width="4.140625" style="27" customWidth="1"/>
    <col min="14850" max="14850" width="84" style="27" bestFit="1" customWidth="1"/>
    <col min="14851" max="14851" width="17.5703125" style="27" customWidth="1"/>
    <col min="14852" max="14852" width="17.140625" style="27" customWidth="1"/>
    <col min="14853" max="14853" width="17.42578125" style="27" customWidth="1"/>
    <col min="14854" max="14854" width="16.42578125" style="27" bestFit="1" customWidth="1"/>
    <col min="14855" max="14855" width="18.140625" style="27" customWidth="1"/>
    <col min="14856" max="14856" width="11.42578125" style="27" customWidth="1"/>
    <col min="14857" max="14857" width="8.5703125" style="27" customWidth="1"/>
    <col min="14858" max="14858" width="16.42578125" style="27" customWidth="1"/>
    <col min="14859" max="15104" width="9" style="27"/>
    <col min="15105" max="15105" width="4.140625" style="27" customWidth="1"/>
    <col min="15106" max="15106" width="84" style="27" bestFit="1" customWidth="1"/>
    <col min="15107" max="15107" width="17.5703125" style="27" customWidth="1"/>
    <col min="15108" max="15108" width="17.140625" style="27" customWidth="1"/>
    <col min="15109" max="15109" width="17.42578125" style="27" customWidth="1"/>
    <col min="15110" max="15110" width="16.42578125" style="27" bestFit="1" customWidth="1"/>
    <col min="15111" max="15111" width="18.140625" style="27" customWidth="1"/>
    <col min="15112" max="15112" width="11.42578125" style="27" customWidth="1"/>
    <col min="15113" max="15113" width="8.5703125" style="27" customWidth="1"/>
    <col min="15114" max="15114" width="16.42578125" style="27" customWidth="1"/>
    <col min="15115" max="15360" width="9" style="27"/>
    <col min="15361" max="15361" width="4.140625" style="27" customWidth="1"/>
    <col min="15362" max="15362" width="84" style="27" bestFit="1" customWidth="1"/>
    <col min="15363" max="15363" width="17.5703125" style="27" customWidth="1"/>
    <col min="15364" max="15364" width="17.140625" style="27" customWidth="1"/>
    <col min="15365" max="15365" width="17.42578125" style="27" customWidth="1"/>
    <col min="15366" max="15366" width="16.42578125" style="27" bestFit="1" customWidth="1"/>
    <col min="15367" max="15367" width="18.140625" style="27" customWidth="1"/>
    <col min="15368" max="15368" width="11.42578125" style="27" customWidth="1"/>
    <col min="15369" max="15369" width="8.5703125" style="27" customWidth="1"/>
    <col min="15370" max="15370" width="16.42578125" style="27" customWidth="1"/>
    <col min="15371" max="15616" width="9" style="27"/>
    <col min="15617" max="15617" width="4.140625" style="27" customWidth="1"/>
    <col min="15618" max="15618" width="84" style="27" bestFit="1" customWidth="1"/>
    <col min="15619" max="15619" width="17.5703125" style="27" customWidth="1"/>
    <col min="15620" max="15620" width="17.140625" style="27" customWidth="1"/>
    <col min="15621" max="15621" width="17.42578125" style="27" customWidth="1"/>
    <col min="15622" max="15622" width="16.42578125" style="27" bestFit="1" customWidth="1"/>
    <col min="15623" max="15623" width="18.140625" style="27" customWidth="1"/>
    <col min="15624" max="15624" width="11.42578125" style="27" customWidth="1"/>
    <col min="15625" max="15625" width="8.5703125" style="27" customWidth="1"/>
    <col min="15626" max="15626" width="16.42578125" style="27" customWidth="1"/>
    <col min="15627" max="15872" width="9" style="27"/>
    <col min="15873" max="15873" width="4.140625" style="27" customWidth="1"/>
    <col min="15874" max="15874" width="84" style="27" bestFit="1" customWidth="1"/>
    <col min="15875" max="15875" width="17.5703125" style="27" customWidth="1"/>
    <col min="15876" max="15876" width="17.140625" style="27" customWidth="1"/>
    <col min="15877" max="15877" width="17.42578125" style="27" customWidth="1"/>
    <col min="15878" max="15878" width="16.42578125" style="27" bestFit="1" customWidth="1"/>
    <col min="15879" max="15879" width="18.140625" style="27" customWidth="1"/>
    <col min="15880" max="15880" width="11.42578125" style="27" customWidth="1"/>
    <col min="15881" max="15881" width="8.5703125" style="27" customWidth="1"/>
    <col min="15882" max="15882" width="16.42578125" style="27" customWidth="1"/>
    <col min="15883" max="16128" width="9" style="27"/>
    <col min="16129" max="16129" width="4.140625" style="27" customWidth="1"/>
    <col min="16130" max="16130" width="84" style="27" bestFit="1" customWidth="1"/>
    <col min="16131" max="16131" width="17.5703125" style="27" customWidth="1"/>
    <col min="16132" max="16132" width="17.140625" style="27" customWidth="1"/>
    <col min="16133" max="16133" width="17.42578125" style="27" customWidth="1"/>
    <col min="16134" max="16134" width="16.42578125" style="27" bestFit="1" customWidth="1"/>
    <col min="16135" max="16135" width="18.140625" style="27" customWidth="1"/>
    <col min="16136" max="16136" width="11.42578125" style="27" customWidth="1"/>
    <col min="16137" max="16137" width="8.5703125" style="27" customWidth="1"/>
    <col min="16138" max="16138" width="16.42578125" style="27" customWidth="1"/>
    <col min="16139" max="16384" width="9" style="27"/>
  </cols>
  <sheetData>
    <row r="1" spans="1:10" ht="21.75" customHeight="1" x14ac:dyDescent="0.35">
      <c r="A1" s="34" t="s">
        <v>117</v>
      </c>
    </row>
    <row r="2" spans="1:10" ht="21.75" customHeight="1" x14ac:dyDescent="0.35">
      <c r="J2" s="38" t="s">
        <v>1</v>
      </c>
    </row>
    <row r="3" spans="1:10" s="41" customFormat="1" ht="21.75" customHeight="1" x14ac:dyDescent="0.35">
      <c r="A3" s="23"/>
      <c r="B3" s="39" t="s">
        <v>118</v>
      </c>
      <c r="C3" s="39" t="s">
        <v>3</v>
      </c>
      <c r="D3" s="39" t="s">
        <v>4</v>
      </c>
      <c r="E3" s="39" t="s">
        <v>5</v>
      </c>
      <c r="F3" s="39" t="s">
        <v>6</v>
      </c>
      <c r="G3" s="39" t="s">
        <v>7</v>
      </c>
      <c r="H3" s="40" t="s">
        <v>8</v>
      </c>
      <c r="I3" s="39" t="s">
        <v>9</v>
      </c>
      <c r="J3" s="39" t="s">
        <v>10</v>
      </c>
    </row>
    <row r="4" spans="1:10" ht="21.75" customHeight="1" x14ac:dyDescent="0.35">
      <c r="A4" s="42">
        <v>1</v>
      </c>
      <c r="B4" s="43" t="s">
        <v>119</v>
      </c>
      <c r="C4" s="44">
        <v>77586343.025002539</v>
      </c>
      <c r="D4" s="44">
        <v>0</v>
      </c>
      <c r="E4" s="44">
        <v>1980353.4498146139</v>
      </c>
      <c r="F4" s="44">
        <v>3225585.4247167669</v>
      </c>
      <c r="G4" s="44">
        <v>82792281.899533927</v>
      </c>
      <c r="H4" s="45">
        <f>101+101</f>
        <v>202</v>
      </c>
      <c r="I4" s="46" t="s">
        <v>15</v>
      </c>
      <c r="J4" s="44">
        <f>G4/H4</f>
        <v>409862.78168086102</v>
      </c>
    </row>
    <row r="5" spans="1:10" ht="21.75" customHeight="1" x14ac:dyDescent="0.35">
      <c r="A5" s="42">
        <v>2</v>
      </c>
      <c r="B5" s="43" t="s">
        <v>120</v>
      </c>
      <c r="C5" s="44">
        <v>11452891.903622879</v>
      </c>
      <c r="D5" s="44">
        <v>0</v>
      </c>
      <c r="E5" s="44">
        <v>261652.93482809555</v>
      </c>
      <c r="F5" s="44">
        <v>450313.95097849442</v>
      </c>
      <c r="G5" s="44">
        <v>12164858.789429469</v>
      </c>
      <c r="H5" s="45">
        <v>8</v>
      </c>
      <c r="I5" s="46" t="s">
        <v>15</v>
      </c>
      <c r="J5" s="44">
        <f t="shared" ref="J5:J42" si="0">G5/H5</f>
        <v>1520607.3486786836</v>
      </c>
    </row>
    <row r="6" spans="1:10" ht="21.75" customHeight="1" x14ac:dyDescent="0.35">
      <c r="A6" s="42">
        <v>3</v>
      </c>
      <c r="B6" s="43" t="s">
        <v>121</v>
      </c>
      <c r="C6" s="44">
        <v>53959759.325713947</v>
      </c>
      <c r="D6" s="44">
        <v>0</v>
      </c>
      <c r="E6" s="44">
        <v>2074884.1226193716</v>
      </c>
      <c r="F6" s="44">
        <v>4770316.3034109632</v>
      </c>
      <c r="G6" s="44">
        <v>60804959.751744278</v>
      </c>
      <c r="H6" s="45">
        <v>309</v>
      </c>
      <c r="I6" s="46" t="s">
        <v>15</v>
      </c>
      <c r="J6" s="44">
        <f t="shared" si="0"/>
        <v>196779.80502182615</v>
      </c>
    </row>
    <row r="7" spans="1:10" ht="21.75" customHeight="1" x14ac:dyDescent="0.35">
      <c r="A7" s="42">
        <v>4</v>
      </c>
      <c r="B7" s="43" t="s">
        <v>122</v>
      </c>
      <c r="C7" s="44">
        <v>37881787.159543671</v>
      </c>
      <c r="D7" s="44">
        <v>0</v>
      </c>
      <c r="E7" s="44">
        <v>1206612.2183938327</v>
      </c>
      <c r="F7" s="44">
        <v>2993380.6395157906</v>
      </c>
      <c r="G7" s="44">
        <v>42081780.017453291</v>
      </c>
      <c r="H7" s="45">
        <f>254+110</f>
        <v>364</v>
      </c>
      <c r="I7" s="46" t="s">
        <v>15</v>
      </c>
      <c r="J7" s="44">
        <f t="shared" si="0"/>
        <v>115609.28576223431</v>
      </c>
    </row>
    <row r="8" spans="1:10" ht="21.75" customHeight="1" x14ac:dyDescent="0.35">
      <c r="A8" s="42">
        <v>5</v>
      </c>
      <c r="B8" s="43" t="s">
        <v>123</v>
      </c>
      <c r="C8" s="44">
        <v>74548980.837486058</v>
      </c>
      <c r="D8" s="44">
        <v>0</v>
      </c>
      <c r="E8" s="44">
        <v>2917107.3412429267</v>
      </c>
      <c r="F8" s="44">
        <v>5672338.2849771567</v>
      </c>
      <c r="G8" s="44">
        <v>83138426.463706136</v>
      </c>
      <c r="H8" s="45">
        <f>476+228</f>
        <v>704</v>
      </c>
      <c r="I8" s="46" t="s">
        <v>15</v>
      </c>
      <c r="J8" s="44">
        <f t="shared" si="0"/>
        <v>118094.35577230985</v>
      </c>
    </row>
    <row r="9" spans="1:10" ht="21.75" customHeight="1" x14ac:dyDescent="0.35">
      <c r="A9" s="42">
        <v>6</v>
      </c>
      <c r="B9" s="43" t="s">
        <v>124</v>
      </c>
      <c r="C9" s="44">
        <v>28273911.26334855</v>
      </c>
      <c r="D9" s="44">
        <v>0</v>
      </c>
      <c r="E9" s="44">
        <v>940565.6641662952</v>
      </c>
      <c r="F9" s="44">
        <v>3265356.6212379937</v>
      </c>
      <c r="G9" s="44">
        <v>32479833.548752837</v>
      </c>
      <c r="H9" s="45">
        <f>160+80</f>
        <v>240</v>
      </c>
      <c r="I9" s="46" t="s">
        <v>15</v>
      </c>
      <c r="J9" s="44">
        <f t="shared" si="0"/>
        <v>135332.63978647016</v>
      </c>
    </row>
    <row r="10" spans="1:10" ht="21.75" customHeight="1" x14ac:dyDescent="0.35">
      <c r="A10" s="42">
        <v>7</v>
      </c>
      <c r="B10" s="43" t="s">
        <v>125</v>
      </c>
      <c r="C10" s="44">
        <v>58221986.043878682</v>
      </c>
      <c r="D10" s="44">
        <v>0</v>
      </c>
      <c r="E10" s="44">
        <v>1700168.2796744311</v>
      </c>
      <c r="F10" s="44">
        <v>5040086.2106282879</v>
      </c>
      <c r="G10" s="44">
        <v>64962240.534181401</v>
      </c>
      <c r="H10" s="45">
        <f>90+26+40</f>
        <v>156</v>
      </c>
      <c r="I10" s="46" t="s">
        <v>15</v>
      </c>
      <c r="J10" s="44">
        <f t="shared" si="0"/>
        <v>416424.61880885513</v>
      </c>
    </row>
    <row r="11" spans="1:10" ht="21.75" customHeight="1" x14ac:dyDescent="0.35">
      <c r="A11" s="42">
        <v>8</v>
      </c>
      <c r="B11" s="43" t="s">
        <v>126</v>
      </c>
      <c r="C11" s="44">
        <v>187628131.40896571</v>
      </c>
      <c r="D11" s="44">
        <v>0</v>
      </c>
      <c r="E11" s="44">
        <v>4672355.3575857291</v>
      </c>
      <c r="F11" s="44">
        <v>7781024.3667174093</v>
      </c>
      <c r="G11" s="44">
        <v>200081511.13326883</v>
      </c>
      <c r="H11" s="45">
        <f>924+535</f>
        <v>1459</v>
      </c>
      <c r="I11" s="46" t="s">
        <v>15</v>
      </c>
      <c r="J11" s="44">
        <f t="shared" si="0"/>
        <v>137136.05972122608</v>
      </c>
    </row>
    <row r="12" spans="1:10" ht="21.75" customHeight="1" x14ac:dyDescent="0.35">
      <c r="A12" s="42">
        <v>9</v>
      </c>
      <c r="B12" s="43" t="s">
        <v>127</v>
      </c>
      <c r="C12" s="44">
        <v>131476870.47569516</v>
      </c>
      <c r="D12" s="44">
        <v>0</v>
      </c>
      <c r="E12" s="44">
        <v>2339294.2246461189</v>
      </c>
      <c r="F12" s="44">
        <v>4356754.5462678988</v>
      </c>
      <c r="G12" s="44">
        <v>138172919.24660918</v>
      </c>
      <c r="H12" s="45">
        <f>1335+1335</f>
        <v>2670</v>
      </c>
      <c r="I12" s="46" t="s">
        <v>15</v>
      </c>
      <c r="J12" s="44">
        <f t="shared" si="0"/>
        <v>51750.157021201943</v>
      </c>
    </row>
    <row r="13" spans="1:10" ht="21.75" customHeight="1" x14ac:dyDescent="0.35">
      <c r="A13" s="42">
        <v>10</v>
      </c>
      <c r="B13" s="43" t="s">
        <v>128</v>
      </c>
      <c r="C13" s="44">
        <v>54171707.508783974</v>
      </c>
      <c r="D13" s="44">
        <v>0</v>
      </c>
      <c r="E13" s="44">
        <v>2047578.2917931357</v>
      </c>
      <c r="F13" s="44">
        <v>3087575.421039918</v>
      </c>
      <c r="G13" s="44">
        <v>59306861.221617028</v>
      </c>
      <c r="H13" s="45">
        <f>51+1429</f>
        <v>1480</v>
      </c>
      <c r="I13" s="46" t="s">
        <v>15</v>
      </c>
      <c r="J13" s="44">
        <f t="shared" si="0"/>
        <v>40072.203528119615</v>
      </c>
    </row>
    <row r="14" spans="1:10" ht="21.75" customHeight="1" x14ac:dyDescent="0.35">
      <c r="A14" s="42">
        <v>11</v>
      </c>
      <c r="B14" s="43" t="s">
        <v>129</v>
      </c>
      <c r="C14" s="44">
        <v>62180369.035614528</v>
      </c>
      <c r="D14" s="44">
        <v>0</v>
      </c>
      <c r="E14" s="44">
        <v>2512708.6664037975</v>
      </c>
      <c r="F14" s="44">
        <v>3738582.5521216216</v>
      </c>
      <c r="G14" s="44">
        <v>68431660.254139945</v>
      </c>
      <c r="H14" s="45">
        <f>303+535+273</f>
        <v>1111</v>
      </c>
      <c r="I14" s="46" t="s">
        <v>15</v>
      </c>
      <c r="J14" s="44">
        <f t="shared" si="0"/>
        <v>61594.653694095359</v>
      </c>
    </row>
    <row r="15" spans="1:10" ht="21.75" customHeight="1" x14ac:dyDescent="0.35">
      <c r="A15" s="42">
        <v>12</v>
      </c>
      <c r="B15" s="27" t="s">
        <v>130</v>
      </c>
      <c r="C15" s="44">
        <v>74986372.483639792</v>
      </c>
      <c r="D15" s="44">
        <v>0</v>
      </c>
      <c r="E15" s="44">
        <v>2227313.5804742873</v>
      </c>
      <c r="F15" s="44">
        <v>2636771.9714608584</v>
      </c>
      <c r="G15" s="44">
        <v>79850458.035574943</v>
      </c>
      <c r="H15" s="45">
        <v>14</v>
      </c>
      <c r="I15" s="46" t="s">
        <v>15</v>
      </c>
      <c r="J15" s="44">
        <f t="shared" si="0"/>
        <v>5703604.1453982098</v>
      </c>
    </row>
    <row r="16" spans="1:10" ht="21.75" customHeight="1" x14ac:dyDescent="0.35">
      <c r="A16" s="42">
        <v>13</v>
      </c>
      <c r="B16" s="43" t="s">
        <v>131</v>
      </c>
      <c r="C16" s="44">
        <v>88339053.006312102</v>
      </c>
      <c r="D16" s="44">
        <v>0</v>
      </c>
      <c r="E16" s="44">
        <v>3438266.6963553904</v>
      </c>
      <c r="F16" s="44">
        <v>5463631.4049747363</v>
      </c>
      <c r="G16" s="44">
        <v>97240951.107642233</v>
      </c>
      <c r="H16" s="45">
        <v>776</v>
      </c>
      <c r="I16" s="46" t="s">
        <v>15</v>
      </c>
      <c r="J16" s="44">
        <f t="shared" si="0"/>
        <v>125310.5040046936</v>
      </c>
    </row>
    <row r="17" spans="1:10" ht="21.75" customHeight="1" x14ac:dyDescent="0.35">
      <c r="A17" s="42">
        <v>14</v>
      </c>
      <c r="B17" s="43" t="s">
        <v>132</v>
      </c>
      <c r="C17" s="44">
        <v>25980207.29035566</v>
      </c>
      <c r="D17" s="44">
        <v>0</v>
      </c>
      <c r="E17" s="44">
        <v>721129.95595186763</v>
      </c>
      <c r="F17" s="44">
        <v>985451.15192658443</v>
      </c>
      <c r="G17" s="44">
        <v>27686788.398234114</v>
      </c>
      <c r="H17" s="45">
        <v>401</v>
      </c>
      <c r="I17" s="46" t="s">
        <v>15</v>
      </c>
      <c r="J17" s="44">
        <f t="shared" si="0"/>
        <v>69044.360095346914</v>
      </c>
    </row>
    <row r="18" spans="1:10" ht="21.75" customHeight="1" x14ac:dyDescent="0.35">
      <c r="A18" s="42">
        <v>15</v>
      </c>
      <c r="B18" s="25" t="s">
        <v>133</v>
      </c>
      <c r="C18" s="44">
        <v>55907031.614910528</v>
      </c>
      <c r="D18" s="44">
        <v>0</v>
      </c>
      <c r="E18" s="44">
        <v>2271700.5101180468</v>
      </c>
      <c r="F18" s="44">
        <v>4090839.2428968064</v>
      </c>
      <c r="G18" s="44">
        <v>62269571.367925376</v>
      </c>
      <c r="H18" s="45">
        <v>3038</v>
      </c>
      <c r="I18" s="46" t="s">
        <v>15</v>
      </c>
      <c r="J18" s="44">
        <f t="shared" si="0"/>
        <v>20496.896434471815</v>
      </c>
    </row>
    <row r="19" spans="1:10" ht="21.75" customHeight="1" x14ac:dyDescent="0.35">
      <c r="A19" s="42">
        <v>16</v>
      </c>
      <c r="B19" s="25" t="s">
        <v>134</v>
      </c>
      <c r="C19" s="44">
        <v>54128256.372527912</v>
      </c>
      <c r="D19" s="44">
        <v>0</v>
      </c>
      <c r="E19" s="44">
        <v>1470961.0543387423</v>
      </c>
      <c r="F19" s="44">
        <v>1591493.4177219276</v>
      </c>
      <c r="G19" s="44">
        <v>57190710.844588585</v>
      </c>
      <c r="H19" s="45">
        <f>100+1600</f>
        <v>1700</v>
      </c>
      <c r="I19" s="46" t="s">
        <v>15</v>
      </c>
      <c r="J19" s="44">
        <f t="shared" si="0"/>
        <v>33641.594614463873</v>
      </c>
    </row>
    <row r="20" spans="1:10" ht="21.75" customHeight="1" x14ac:dyDescent="0.35">
      <c r="A20" s="42">
        <v>17</v>
      </c>
      <c r="B20" s="43" t="s">
        <v>135</v>
      </c>
      <c r="C20" s="44">
        <v>24957777.362767227</v>
      </c>
      <c r="D20" s="44">
        <v>0</v>
      </c>
      <c r="E20" s="44">
        <v>1041025.3910636606</v>
      </c>
      <c r="F20" s="44">
        <v>3734691.0150479502</v>
      </c>
      <c r="G20" s="44">
        <v>29733493.768878836</v>
      </c>
      <c r="H20" s="45">
        <v>9097</v>
      </c>
      <c r="I20" s="46" t="s">
        <v>15</v>
      </c>
      <c r="J20" s="44">
        <f t="shared" si="0"/>
        <v>3268.4944233130523</v>
      </c>
    </row>
    <row r="21" spans="1:10" ht="21.75" customHeight="1" x14ac:dyDescent="0.35">
      <c r="A21" s="42">
        <v>18</v>
      </c>
      <c r="B21" s="27" t="s">
        <v>136</v>
      </c>
      <c r="C21" s="44">
        <v>20478069.735784668</v>
      </c>
      <c r="D21" s="44">
        <v>0</v>
      </c>
      <c r="E21" s="44">
        <v>676162.89532230003</v>
      </c>
      <c r="F21" s="44">
        <v>776994.3582896248</v>
      </c>
      <c r="G21" s="44">
        <v>21931226.989396594</v>
      </c>
      <c r="H21" s="45">
        <v>326</v>
      </c>
      <c r="I21" s="46" t="s">
        <v>15</v>
      </c>
      <c r="J21" s="44">
        <f t="shared" si="0"/>
        <v>67273.702421461945</v>
      </c>
    </row>
    <row r="22" spans="1:10" ht="21.75" customHeight="1" x14ac:dyDescent="0.35">
      <c r="A22" s="42">
        <v>19</v>
      </c>
      <c r="B22" s="43" t="s">
        <v>137</v>
      </c>
      <c r="C22" s="44">
        <v>35831904.338412367</v>
      </c>
      <c r="D22" s="44">
        <v>0</v>
      </c>
      <c r="E22" s="44">
        <v>1375994.9585422406</v>
      </c>
      <c r="F22" s="44">
        <v>2248596.1644908837</v>
      </c>
      <c r="G22" s="44">
        <v>39456495.461445495</v>
      </c>
      <c r="H22" s="45">
        <f>11+308</f>
        <v>319</v>
      </c>
      <c r="I22" s="46" t="s">
        <v>15</v>
      </c>
      <c r="J22" s="44">
        <f t="shared" si="0"/>
        <v>123688.07354685108</v>
      </c>
    </row>
    <row r="23" spans="1:10" ht="21.75" customHeight="1" x14ac:dyDescent="0.35">
      <c r="A23" s="42">
        <v>20</v>
      </c>
      <c r="B23" s="47" t="s">
        <v>138</v>
      </c>
      <c r="C23" s="44">
        <v>19022037.62489973</v>
      </c>
      <c r="D23" s="44">
        <v>0</v>
      </c>
      <c r="E23" s="44">
        <v>564990.89056079369</v>
      </c>
      <c r="F23" s="44">
        <v>1710408.6568377418</v>
      </c>
      <c r="G23" s="44">
        <v>21297437.172298267</v>
      </c>
      <c r="H23" s="45">
        <v>80</v>
      </c>
      <c r="I23" s="46" t="s">
        <v>15</v>
      </c>
      <c r="J23" s="44">
        <f t="shared" si="0"/>
        <v>266217.96465372836</v>
      </c>
    </row>
    <row r="24" spans="1:10" x14ac:dyDescent="0.35">
      <c r="A24" s="42">
        <v>21</v>
      </c>
      <c r="B24" s="43" t="s">
        <v>139</v>
      </c>
      <c r="C24" s="44">
        <v>36417883.14763695</v>
      </c>
      <c r="D24" s="44">
        <v>0</v>
      </c>
      <c r="E24" s="44">
        <v>1024953.3029272822</v>
      </c>
      <c r="F24" s="44">
        <v>1538906.0431784361</v>
      </c>
      <c r="G24" s="44">
        <v>38981742.493742675</v>
      </c>
      <c r="H24" s="45">
        <f>20+50</f>
        <v>70</v>
      </c>
      <c r="I24" s="46" t="s">
        <v>15</v>
      </c>
      <c r="J24" s="44">
        <f t="shared" si="0"/>
        <v>556882.03562489536</v>
      </c>
    </row>
    <row r="25" spans="1:10" x14ac:dyDescent="0.35">
      <c r="A25" s="42">
        <v>22</v>
      </c>
      <c r="B25" s="43" t="s">
        <v>140</v>
      </c>
      <c r="C25" s="44">
        <v>25616143.310377076</v>
      </c>
      <c r="D25" s="44">
        <v>0</v>
      </c>
      <c r="E25" s="44">
        <v>921228.66453500348</v>
      </c>
      <c r="F25" s="44">
        <v>1098202.8913200875</v>
      </c>
      <c r="G25" s="44">
        <v>27635574.866232168</v>
      </c>
      <c r="H25" s="45">
        <v>72</v>
      </c>
      <c r="I25" s="46" t="s">
        <v>15</v>
      </c>
      <c r="J25" s="44">
        <f t="shared" si="0"/>
        <v>383827.42869766901</v>
      </c>
    </row>
    <row r="26" spans="1:10" ht="21.75" customHeight="1" x14ac:dyDescent="0.35">
      <c r="A26" s="42">
        <v>23</v>
      </c>
      <c r="B26" s="43" t="s">
        <v>141</v>
      </c>
      <c r="C26" s="44">
        <v>68118806.681687742</v>
      </c>
      <c r="D26" s="44">
        <v>0</v>
      </c>
      <c r="E26" s="44">
        <v>2514342.944402759</v>
      </c>
      <c r="F26" s="44">
        <v>1757088.8323269484</v>
      </c>
      <c r="G26" s="44">
        <v>72390238.458417445</v>
      </c>
      <c r="H26" s="45">
        <f>324+440</f>
        <v>764</v>
      </c>
      <c r="I26" s="46" t="s">
        <v>15</v>
      </c>
      <c r="J26" s="44">
        <f t="shared" si="0"/>
        <v>94751.621018870996</v>
      </c>
    </row>
    <row r="27" spans="1:10" ht="21.75" customHeight="1" x14ac:dyDescent="0.35">
      <c r="A27" s="42">
        <v>24</v>
      </c>
      <c r="B27" s="43" t="s">
        <v>142</v>
      </c>
      <c r="C27" s="44">
        <v>18980617.325228877</v>
      </c>
      <c r="D27" s="44">
        <v>0</v>
      </c>
      <c r="E27" s="44">
        <v>781344.77759454539</v>
      </c>
      <c r="F27" s="44">
        <v>923585.09032993158</v>
      </c>
      <c r="G27" s="44">
        <v>20685547.193153352</v>
      </c>
      <c r="H27" s="45">
        <f>103+103</f>
        <v>206</v>
      </c>
      <c r="I27" s="46" t="s">
        <v>15</v>
      </c>
      <c r="J27" s="44">
        <f t="shared" si="0"/>
        <v>100415.27763666675</v>
      </c>
    </row>
    <row r="28" spans="1:10" ht="21.75" customHeight="1" x14ac:dyDescent="0.35">
      <c r="A28" s="42">
        <v>25</v>
      </c>
      <c r="B28" s="43" t="s">
        <v>143</v>
      </c>
      <c r="C28" s="44">
        <v>27641238.610170439</v>
      </c>
      <c r="D28" s="44">
        <v>0</v>
      </c>
      <c r="E28" s="44">
        <v>1130332.4026074386</v>
      </c>
      <c r="F28" s="44">
        <v>1578222.5307144234</v>
      </c>
      <c r="G28" s="44">
        <v>30349793.543492299</v>
      </c>
      <c r="H28" s="45">
        <f>50+50</f>
        <v>100</v>
      </c>
      <c r="I28" s="46" t="s">
        <v>15</v>
      </c>
      <c r="J28" s="44">
        <f t="shared" si="0"/>
        <v>303497.93543492298</v>
      </c>
    </row>
    <row r="29" spans="1:10" ht="21.75" customHeight="1" x14ac:dyDescent="0.35">
      <c r="A29" s="42">
        <v>26</v>
      </c>
      <c r="B29" s="43" t="s">
        <v>144</v>
      </c>
      <c r="C29" s="44">
        <v>21165990.659420095</v>
      </c>
      <c r="D29" s="44">
        <v>0</v>
      </c>
      <c r="E29" s="44">
        <v>846359.88784914021</v>
      </c>
      <c r="F29" s="44">
        <v>1495144.90259155</v>
      </c>
      <c r="G29" s="44">
        <v>23507495.449860785</v>
      </c>
      <c r="H29" s="45">
        <f>62+62</f>
        <v>124</v>
      </c>
      <c r="I29" s="46" t="s">
        <v>15</v>
      </c>
      <c r="J29" s="44">
        <f t="shared" si="0"/>
        <v>189576.57620855473</v>
      </c>
    </row>
    <row r="30" spans="1:10" ht="21.75" customHeight="1" x14ac:dyDescent="0.35">
      <c r="A30" s="42">
        <v>27</v>
      </c>
      <c r="B30" s="43" t="s">
        <v>145</v>
      </c>
      <c r="C30" s="44">
        <v>28574766.302090384</v>
      </c>
      <c r="D30" s="44">
        <v>0</v>
      </c>
      <c r="E30" s="44">
        <v>1308954.9440621112</v>
      </c>
      <c r="F30" s="44">
        <v>2162807.7292827629</v>
      </c>
      <c r="G30" s="44">
        <v>32046528.975435257</v>
      </c>
      <c r="H30" s="45">
        <f>61+188</f>
        <v>249</v>
      </c>
      <c r="I30" s="46" t="s">
        <v>15</v>
      </c>
      <c r="J30" s="44">
        <f t="shared" si="0"/>
        <v>128700.91958006128</v>
      </c>
    </row>
    <row r="31" spans="1:10" ht="21.75" customHeight="1" x14ac:dyDescent="0.35">
      <c r="A31" s="42">
        <v>28</v>
      </c>
      <c r="B31" s="43" t="s">
        <v>146</v>
      </c>
      <c r="C31" s="44">
        <v>29994772.976019539</v>
      </c>
      <c r="D31" s="44">
        <v>0</v>
      </c>
      <c r="E31" s="44">
        <v>971442.51143957884</v>
      </c>
      <c r="F31" s="44">
        <v>1817020.744872974</v>
      </c>
      <c r="G31" s="44">
        <v>32783236.232332092</v>
      </c>
      <c r="H31" s="45">
        <f>145+1</f>
        <v>146</v>
      </c>
      <c r="I31" s="46" t="s">
        <v>15</v>
      </c>
      <c r="J31" s="44">
        <f t="shared" si="0"/>
        <v>224542.71392008281</v>
      </c>
    </row>
    <row r="32" spans="1:10" ht="21.75" customHeight="1" x14ac:dyDescent="0.35">
      <c r="A32" s="42">
        <v>29</v>
      </c>
      <c r="B32" s="43" t="s">
        <v>147</v>
      </c>
      <c r="C32" s="44">
        <v>26784146.179848541</v>
      </c>
      <c r="D32" s="44">
        <v>0</v>
      </c>
      <c r="E32" s="44">
        <v>995022.59666629508</v>
      </c>
      <c r="F32" s="44">
        <v>1527715.0116379941</v>
      </c>
      <c r="G32" s="44">
        <v>29306883.788152829</v>
      </c>
      <c r="H32" s="45">
        <f>135+1</f>
        <v>136</v>
      </c>
      <c r="I32" s="46" t="s">
        <v>15</v>
      </c>
      <c r="J32" s="44">
        <f t="shared" si="0"/>
        <v>215491.79255994727</v>
      </c>
    </row>
    <row r="33" spans="1:10" ht="21.75" customHeight="1" x14ac:dyDescent="0.35">
      <c r="A33" s="42">
        <v>30</v>
      </c>
      <c r="B33" s="43" t="s">
        <v>148</v>
      </c>
      <c r="C33" s="44">
        <v>9085738.9496617876</v>
      </c>
      <c r="D33" s="44">
        <v>0</v>
      </c>
      <c r="E33" s="44">
        <v>413440.13049420435</v>
      </c>
      <c r="F33" s="44">
        <v>1086581.105911131</v>
      </c>
      <c r="G33" s="44">
        <v>10585760.186067123</v>
      </c>
      <c r="H33" s="45">
        <v>95</v>
      </c>
      <c r="I33" s="46" t="s">
        <v>15</v>
      </c>
      <c r="J33" s="44">
        <f t="shared" si="0"/>
        <v>111429.05459018024</v>
      </c>
    </row>
    <row r="34" spans="1:10" ht="21.75" customHeight="1" x14ac:dyDescent="0.35">
      <c r="A34" s="42">
        <v>31</v>
      </c>
      <c r="B34" s="48" t="s">
        <v>149</v>
      </c>
      <c r="C34" s="44">
        <v>16114925.145097636</v>
      </c>
      <c r="D34" s="44">
        <v>0</v>
      </c>
      <c r="E34" s="44">
        <v>719545.44721100293</v>
      </c>
      <c r="F34" s="44">
        <v>1873484.2514005043</v>
      </c>
      <c r="G34" s="44">
        <v>18707954.843709145</v>
      </c>
      <c r="H34" s="45">
        <f>45+3</f>
        <v>48</v>
      </c>
      <c r="I34" s="46" t="s">
        <v>15</v>
      </c>
      <c r="J34" s="44">
        <f t="shared" si="0"/>
        <v>389749.05924394052</v>
      </c>
    </row>
    <row r="35" spans="1:10" ht="21.75" customHeight="1" x14ac:dyDescent="0.35">
      <c r="A35" s="42">
        <v>32</v>
      </c>
      <c r="B35" s="43" t="s">
        <v>150</v>
      </c>
      <c r="C35" s="44">
        <v>5089290.941670157</v>
      </c>
      <c r="D35" s="44">
        <v>0</v>
      </c>
      <c r="E35" s="44">
        <v>199831.3076933675</v>
      </c>
      <c r="F35" s="44">
        <v>421948.91956008429</v>
      </c>
      <c r="G35" s="44">
        <v>5711071.168923609</v>
      </c>
      <c r="H35" s="45">
        <v>30</v>
      </c>
      <c r="I35" s="46" t="s">
        <v>15</v>
      </c>
      <c r="J35" s="44">
        <f t="shared" si="0"/>
        <v>190369.03896412029</v>
      </c>
    </row>
    <row r="36" spans="1:10" x14ac:dyDescent="0.35">
      <c r="A36" s="42">
        <v>33</v>
      </c>
      <c r="B36" s="43" t="s">
        <v>151</v>
      </c>
      <c r="C36" s="44">
        <v>15613559.183824975</v>
      </c>
      <c r="D36" s="44">
        <v>0</v>
      </c>
      <c r="E36" s="44">
        <v>587717.26862160256</v>
      </c>
      <c r="F36" s="44">
        <v>3230485.7616137527</v>
      </c>
      <c r="G36" s="44">
        <v>19431762.214060329</v>
      </c>
      <c r="H36" s="45">
        <v>1</v>
      </c>
      <c r="I36" s="46" t="s">
        <v>15</v>
      </c>
      <c r="J36" s="44">
        <f t="shared" si="0"/>
        <v>19431762.214060329</v>
      </c>
    </row>
    <row r="37" spans="1:10" ht="21.75" customHeight="1" x14ac:dyDescent="0.35">
      <c r="A37" s="42">
        <v>34</v>
      </c>
      <c r="B37" s="43" t="s">
        <v>152</v>
      </c>
      <c r="C37" s="44">
        <v>0</v>
      </c>
      <c r="D37" s="44">
        <v>2166146.6219748957</v>
      </c>
      <c r="E37" s="44">
        <v>0</v>
      </c>
      <c r="F37" s="44">
        <v>0</v>
      </c>
      <c r="G37" s="44">
        <v>2166146.6219748957</v>
      </c>
      <c r="H37" s="45">
        <v>1</v>
      </c>
      <c r="I37" s="46" t="s">
        <v>15</v>
      </c>
      <c r="J37" s="44">
        <f t="shared" si="0"/>
        <v>2166146.6219748957</v>
      </c>
    </row>
    <row r="38" spans="1:10" ht="21.75" customHeight="1" x14ac:dyDescent="0.35">
      <c r="A38" s="42">
        <v>35</v>
      </c>
      <c r="B38" s="43" t="s">
        <v>153</v>
      </c>
      <c r="C38" s="44">
        <v>0</v>
      </c>
      <c r="D38" s="44">
        <v>82228460.387345165</v>
      </c>
      <c r="E38" s="44">
        <v>0</v>
      </c>
      <c r="F38" s="44">
        <v>0</v>
      </c>
      <c r="G38" s="44">
        <v>82228460.387345165</v>
      </c>
      <c r="H38" s="45">
        <v>1</v>
      </c>
      <c r="I38" s="46" t="s">
        <v>15</v>
      </c>
      <c r="J38" s="44">
        <f t="shared" si="0"/>
        <v>82228460.387345165</v>
      </c>
    </row>
    <row r="39" spans="1:10" ht="21.75" customHeight="1" x14ac:dyDescent="0.35">
      <c r="A39" s="42">
        <v>36</v>
      </c>
      <c r="B39" s="49" t="s">
        <v>78</v>
      </c>
      <c r="C39" s="44">
        <v>0</v>
      </c>
      <c r="D39" s="44">
        <v>4061020.4344874481</v>
      </c>
      <c r="E39" s="44">
        <v>0</v>
      </c>
      <c r="F39" s="44">
        <v>0</v>
      </c>
      <c r="G39" s="44">
        <v>4061020.4344874481</v>
      </c>
      <c r="H39" s="45">
        <v>1</v>
      </c>
      <c r="I39" s="46" t="s">
        <v>15</v>
      </c>
      <c r="J39" s="44">
        <f t="shared" si="0"/>
        <v>4061020.4344874481</v>
      </c>
    </row>
    <row r="40" spans="1:10" ht="21.75" customHeight="1" x14ac:dyDescent="0.35">
      <c r="A40" s="42">
        <v>37</v>
      </c>
      <c r="B40" s="49" t="s">
        <v>79</v>
      </c>
      <c r="C40" s="44">
        <v>0</v>
      </c>
      <c r="D40" s="44">
        <v>3614920.190669456</v>
      </c>
      <c r="E40" s="44">
        <v>0</v>
      </c>
      <c r="F40" s="44">
        <v>0</v>
      </c>
      <c r="G40" s="44">
        <v>3614920.190669456</v>
      </c>
      <c r="H40" s="45">
        <v>1</v>
      </c>
      <c r="I40" s="46" t="s">
        <v>15</v>
      </c>
      <c r="J40" s="44">
        <f t="shared" si="0"/>
        <v>3614920.190669456</v>
      </c>
    </row>
    <row r="41" spans="1:10" ht="21.75" customHeight="1" x14ac:dyDescent="0.35">
      <c r="A41" s="42">
        <v>38</v>
      </c>
      <c r="B41" s="49" t="s">
        <v>80</v>
      </c>
      <c r="C41" s="44">
        <v>0</v>
      </c>
      <c r="D41" s="44">
        <v>5911620.1533221761</v>
      </c>
      <c r="E41" s="44">
        <v>0</v>
      </c>
      <c r="F41" s="44">
        <v>0</v>
      </c>
      <c r="G41" s="44">
        <v>5911620.1533221761</v>
      </c>
      <c r="H41" s="45">
        <v>1</v>
      </c>
      <c r="I41" s="46" t="s">
        <v>15</v>
      </c>
      <c r="J41" s="44">
        <f t="shared" si="0"/>
        <v>5911620.1533221761</v>
      </c>
    </row>
    <row r="42" spans="1:10" ht="21.75" customHeight="1" x14ac:dyDescent="0.35">
      <c r="A42" s="42">
        <v>39</v>
      </c>
      <c r="B42" s="50" t="s">
        <v>81</v>
      </c>
      <c r="C42" s="44">
        <v>0</v>
      </c>
      <c r="D42" s="44">
        <v>160396366.8795509</v>
      </c>
      <c r="E42" s="44">
        <v>0</v>
      </c>
      <c r="F42" s="44">
        <v>0</v>
      </c>
      <c r="G42" s="44">
        <v>160396366.8795509</v>
      </c>
      <c r="H42" s="45">
        <v>1</v>
      </c>
      <c r="I42" s="46" t="s">
        <v>15</v>
      </c>
      <c r="J42" s="44">
        <f t="shared" si="0"/>
        <v>160396366.8795509</v>
      </c>
    </row>
    <row r="43" spans="1:10" s="41" customFormat="1" ht="21.75" customHeight="1" thickBot="1" x14ac:dyDescent="0.4">
      <c r="A43" s="51"/>
      <c r="B43" s="52" t="s">
        <v>116</v>
      </c>
      <c r="C43" s="53">
        <v>0</v>
      </c>
      <c r="D43" s="53">
        <v>160396366.8795509</v>
      </c>
      <c r="E43" s="53">
        <v>0</v>
      </c>
      <c r="F43" s="53">
        <v>0</v>
      </c>
      <c r="G43" s="53">
        <f>SUM(G4:G42)</f>
        <v>1901576590.0873501</v>
      </c>
      <c r="H43" s="54">
        <f>SUM(H4:H42)</f>
        <v>26501</v>
      </c>
      <c r="I43" s="53"/>
      <c r="J43" s="53">
        <f>SUM(J4:J42)</f>
        <v>290315339.97995871</v>
      </c>
    </row>
    <row r="44" spans="1:10" s="55" customFormat="1" ht="21.75" customHeight="1" thickTop="1" x14ac:dyDescent="0.35">
      <c r="B44" s="56"/>
      <c r="C44" s="57"/>
      <c r="D44" s="57"/>
      <c r="E44" s="57"/>
      <c r="F44" s="57"/>
      <c r="G44" s="58"/>
      <c r="H44" s="59"/>
      <c r="I44" s="60"/>
      <c r="J44" s="56"/>
    </row>
    <row r="45" spans="1:10" ht="21.75" customHeight="1" x14ac:dyDescent="0.35"/>
    <row r="46" spans="1:10" s="61" customFormat="1" ht="21.75" customHeight="1" x14ac:dyDescent="0.35">
      <c r="B46" s="35"/>
      <c r="C46" s="62"/>
      <c r="D46" s="62"/>
      <c r="E46" s="62"/>
      <c r="F46" s="62"/>
      <c r="G46" s="62"/>
      <c r="H46" s="36"/>
      <c r="I46" s="37"/>
      <c r="J46" s="35"/>
    </row>
    <row r="47" spans="1:10" s="61" customFormat="1" ht="21.75" customHeight="1" x14ac:dyDescent="0.35">
      <c r="B47" s="35"/>
      <c r="C47" s="62"/>
      <c r="D47" s="62"/>
      <c r="E47" s="62"/>
      <c r="F47" s="62"/>
      <c r="G47" s="62"/>
      <c r="H47" s="36"/>
      <c r="I47" s="37"/>
      <c r="J47" s="35"/>
    </row>
    <row r="48" spans="1:10" ht="21.75" customHeight="1" x14ac:dyDescent="0.35"/>
    <row r="49" spans="3:9" ht="21.75" customHeight="1" x14ac:dyDescent="0.35"/>
    <row r="50" spans="3:9" ht="21.75" customHeight="1" x14ac:dyDescent="0.35">
      <c r="D50" s="62"/>
      <c r="E50" s="63"/>
    </row>
    <row r="51" spans="3:9" ht="21.75" customHeight="1" x14ac:dyDescent="0.35">
      <c r="C51" s="62"/>
      <c r="D51" s="62"/>
      <c r="E51" s="63"/>
      <c r="F51" s="63"/>
      <c r="G51" s="62"/>
      <c r="I51" s="64"/>
    </row>
    <row r="52" spans="3:9" ht="21.75" customHeight="1" x14ac:dyDescent="0.35">
      <c r="C52" s="62"/>
      <c r="D52" s="62"/>
      <c r="E52" s="63"/>
      <c r="F52" s="63"/>
      <c r="G52" s="62"/>
      <c r="I52" s="64"/>
    </row>
    <row r="53" spans="3:9" ht="21.75" customHeight="1" x14ac:dyDescent="0.35">
      <c r="C53" s="62"/>
      <c r="D53" s="63"/>
      <c r="E53" s="62"/>
      <c r="F53" s="63"/>
      <c r="G53" s="62"/>
      <c r="I53" s="64"/>
    </row>
    <row r="54" spans="3:9" ht="21.75" customHeight="1" x14ac:dyDescent="0.35">
      <c r="C54" s="62"/>
      <c r="D54" s="62"/>
      <c r="E54" s="62"/>
      <c r="F54" s="62"/>
      <c r="G54" s="62"/>
      <c r="I54" s="65"/>
    </row>
  </sheetData>
  <sheetProtection algorithmName="SHA-512" hashValue="+EMFfwGvEQlm6CoKYeM0hDxHBgyAKLcZrPb3+QrYrlX5yyr91Y706WSgbxS0aLHCa+3k48DNznBd9umw3K2u/g==" saltValue="TcCk0QylZ0nUt5X4piVp8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table3</vt:lpstr>
      <vt:lpstr>table4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DIP-P05</dc:creator>
  <cp:lastModifiedBy>DIP</cp:lastModifiedBy>
  <dcterms:created xsi:type="dcterms:W3CDTF">2020-02-25T02:01:54Z</dcterms:created>
  <dcterms:modified xsi:type="dcterms:W3CDTF">2020-03-03T04:49:34Z</dcterms:modified>
</cp:coreProperties>
</file>